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740" windowHeight="12795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AE379" i="1" l="1"/>
  <c r="AE378" i="1"/>
  <c r="AE377" i="1"/>
  <c r="AE380" i="1"/>
  <c r="AE384" i="1"/>
  <c r="AE385" i="1"/>
  <c r="AE383" i="1"/>
  <c r="AE382" i="1"/>
  <c r="AE381" i="1"/>
  <c r="Z21" i="1"/>
  <c r="AB363" i="1"/>
  <c r="AA363" i="1"/>
  <c r="Z363" i="1"/>
  <c r="Y363" i="1"/>
  <c r="AB362" i="1"/>
  <c r="AA362" i="1"/>
  <c r="Z362" i="1"/>
  <c r="Y362" i="1"/>
  <c r="AB361" i="1"/>
  <c r="AA361" i="1"/>
  <c r="Z361" i="1"/>
  <c r="Y361" i="1"/>
  <c r="AB360" i="1"/>
  <c r="AA360" i="1"/>
  <c r="Z360" i="1"/>
  <c r="Y360" i="1"/>
  <c r="AB359" i="1"/>
  <c r="AA359" i="1"/>
  <c r="Z359" i="1"/>
  <c r="Y359" i="1"/>
  <c r="AB358" i="1"/>
  <c r="AA358" i="1"/>
  <c r="Z358" i="1"/>
  <c r="Y358" i="1"/>
  <c r="AB357" i="1"/>
  <c r="AA357" i="1"/>
  <c r="Z357" i="1"/>
  <c r="Y357" i="1"/>
  <c r="AB356" i="1"/>
  <c r="AA356" i="1"/>
  <c r="Z356" i="1"/>
  <c r="Y356" i="1"/>
  <c r="AB355" i="1"/>
  <c r="AA355" i="1"/>
  <c r="Z355" i="1"/>
  <c r="Y355" i="1"/>
  <c r="AB354" i="1"/>
  <c r="AA354" i="1"/>
  <c r="Z354" i="1"/>
  <c r="Y354" i="1"/>
  <c r="AB353" i="1"/>
  <c r="AA353" i="1"/>
  <c r="Z353" i="1"/>
  <c r="Y353" i="1"/>
  <c r="AB352" i="1"/>
  <c r="AA352" i="1"/>
  <c r="Z352" i="1"/>
  <c r="Y352" i="1"/>
  <c r="AB351" i="1"/>
  <c r="AA351" i="1"/>
  <c r="Z351" i="1"/>
  <c r="Y351" i="1"/>
  <c r="AB350" i="1"/>
  <c r="AA350" i="1"/>
  <c r="Z350" i="1"/>
  <c r="Y350" i="1"/>
  <c r="AB349" i="1"/>
  <c r="AB368" i="1"/>
  <c r="AA349" i="1"/>
  <c r="AA368" i="1"/>
  <c r="Z349" i="1"/>
  <c r="Z368" i="1"/>
  <c r="Y349" i="1"/>
  <c r="X365" i="1"/>
  <c r="AG11" i="1"/>
  <c r="Z365" i="1"/>
  <c r="Z367" i="1"/>
  <c r="Z369" i="1"/>
  <c r="Y365" i="1"/>
  <c r="AH11" i="1"/>
  <c r="Y367" i="1"/>
  <c r="Y368" i="1"/>
  <c r="AA365" i="1"/>
  <c r="AA367" i="1"/>
  <c r="AA369" i="1"/>
  <c r="AB365" i="1"/>
  <c r="AI11" i="1"/>
  <c r="AB367" i="1"/>
  <c r="AB369" i="1"/>
  <c r="Y369" i="1"/>
  <c r="AB389" i="1"/>
  <c r="AA389" i="1"/>
  <c r="Z389" i="1"/>
  <c r="Y389" i="1"/>
  <c r="AB388" i="1"/>
  <c r="AA388" i="1"/>
  <c r="Z388" i="1"/>
  <c r="Y388" i="1"/>
  <c r="AB387" i="1"/>
  <c r="AA387" i="1"/>
  <c r="Z387" i="1"/>
  <c r="Y387" i="1"/>
  <c r="AB386" i="1"/>
  <c r="AA386" i="1"/>
  <c r="Z386" i="1"/>
  <c r="Y386" i="1"/>
  <c r="AB385" i="1"/>
  <c r="AA385" i="1"/>
  <c r="Z385" i="1"/>
  <c r="Y385" i="1"/>
  <c r="AB384" i="1"/>
  <c r="AA384" i="1"/>
  <c r="Z384" i="1"/>
  <c r="Y384" i="1"/>
  <c r="AB383" i="1"/>
  <c r="AA383" i="1"/>
  <c r="Z383" i="1"/>
  <c r="Y383" i="1"/>
  <c r="AB382" i="1"/>
  <c r="AA382" i="1"/>
  <c r="Z382" i="1"/>
  <c r="Y382" i="1"/>
  <c r="AB381" i="1"/>
  <c r="AA381" i="1"/>
  <c r="Z381" i="1"/>
  <c r="Y381" i="1"/>
  <c r="AB380" i="1"/>
  <c r="AA380" i="1"/>
  <c r="Z380" i="1"/>
  <c r="Y380" i="1"/>
  <c r="AB379" i="1"/>
  <c r="AA379" i="1"/>
  <c r="Z379" i="1"/>
  <c r="Y379" i="1"/>
  <c r="AB378" i="1"/>
  <c r="AA378" i="1"/>
  <c r="Z378" i="1"/>
  <c r="Y378" i="1"/>
  <c r="AB377" i="1"/>
  <c r="AA377" i="1"/>
  <c r="Z377" i="1"/>
  <c r="Y377" i="1"/>
  <c r="AB376" i="1"/>
  <c r="AA376" i="1"/>
  <c r="Z376" i="1"/>
  <c r="Y376" i="1"/>
  <c r="AB375" i="1"/>
  <c r="AA375" i="1"/>
  <c r="Z375" i="1"/>
  <c r="Y375" i="1"/>
  <c r="AB374" i="1"/>
  <c r="AB395" i="1"/>
  <c r="AA374" i="1"/>
  <c r="AA395" i="1"/>
  <c r="Z374" i="1"/>
  <c r="Z395" i="1"/>
  <c r="Y374" i="1"/>
  <c r="Y395" i="1"/>
  <c r="AA392" i="1"/>
  <c r="AA394" i="1"/>
  <c r="AA396" i="1"/>
  <c r="AB392" i="1"/>
  <c r="AI10" i="1"/>
  <c r="X392" i="1"/>
  <c r="AG10" i="1"/>
  <c r="AB394" i="1"/>
  <c r="AB396" i="1"/>
  <c r="Y392" i="1"/>
  <c r="AH10" i="1"/>
  <c r="Y394" i="1"/>
  <c r="Z392" i="1"/>
  <c r="Z394" i="1"/>
  <c r="Z396" i="1"/>
  <c r="Y396" i="1"/>
  <c r="AB340" i="1"/>
  <c r="AA340" i="1"/>
  <c r="Z340" i="1"/>
  <c r="Y340" i="1"/>
  <c r="AB339" i="1"/>
  <c r="AA339" i="1"/>
  <c r="Z339" i="1"/>
  <c r="Y339" i="1"/>
  <c r="AB338" i="1"/>
  <c r="AA338" i="1"/>
  <c r="Z338" i="1"/>
  <c r="Y338" i="1"/>
  <c r="AB337" i="1"/>
  <c r="AA337" i="1"/>
  <c r="Z337" i="1"/>
  <c r="Y337" i="1"/>
  <c r="AB336" i="1"/>
  <c r="AA336" i="1"/>
  <c r="Z336" i="1"/>
  <c r="Y336" i="1"/>
  <c r="AB335" i="1"/>
  <c r="AA335" i="1"/>
  <c r="Z335" i="1"/>
  <c r="Y335" i="1"/>
  <c r="AB334" i="1"/>
  <c r="AA334" i="1"/>
  <c r="Z334" i="1"/>
  <c r="Y334" i="1"/>
  <c r="AB333" i="1"/>
  <c r="AA333" i="1"/>
  <c r="Z333" i="1"/>
  <c r="Y333" i="1"/>
  <c r="AB332" i="1"/>
  <c r="AA332" i="1"/>
  <c r="Z332" i="1"/>
  <c r="Y332" i="1"/>
  <c r="AB331" i="1"/>
  <c r="AA331" i="1"/>
  <c r="Z331" i="1"/>
  <c r="Y331" i="1"/>
  <c r="AB330" i="1"/>
  <c r="AA330" i="1"/>
  <c r="Z330" i="1"/>
  <c r="Y330" i="1"/>
  <c r="AB329" i="1"/>
  <c r="AA329" i="1"/>
  <c r="Z329" i="1"/>
  <c r="Y329" i="1"/>
  <c r="AB328" i="1"/>
  <c r="AA328" i="1"/>
  <c r="Z328" i="1"/>
  <c r="Y328" i="1"/>
  <c r="AB327" i="1"/>
  <c r="AA327" i="1"/>
  <c r="Z327" i="1"/>
  <c r="Y327" i="1"/>
  <c r="AB326" i="1"/>
  <c r="AA326" i="1"/>
  <c r="Z326" i="1"/>
  <c r="Y326" i="1"/>
  <c r="AB325" i="1"/>
  <c r="AB345" i="1"/>
  <c r="AA325" i="1"/>
  <c r="AA345" i="1"/>
  <c r="Z325" i="1"/>
  <c r="Z345" i="1"/>
  <c r="Y325" i="1"/>
  <c r="X342" i="1"/>
  <c r="AG12" i="1"/>
  <c r="Y342" i="1"/>
  <c r="AH12" i="1"/>
  <c r="Y344" i="1"/>
  <c r="Y346" i="1"/>
  <c r="Y345" i="1"/>
  <c r="Z342" i="1"/>
  <c r="Z344" i="1"/>
  <c r="Z346" i="1"/>
  <c r="AA342" i="1"/>
  <c r="AA344" i="1"/>
  <c r="AA346" i="1"/>
  <c r="AB342" i="1"/>
  <c r="AI12" i="1"/>
  <c r="AB344" i="1"/>
  <c r="AB346" i="1"/>
  <c r="AB316" i="1"/>
  <c r="AA316" i="1"/>
  <c r="Z316" i="1"/>
  <c r="Y316" i="1"/>
  <c r="AB315" i="1"/>
  <c r="AA315" i="1"/>
  <c r="Z315" i="1"/>
  <c r="Y315" i="1"/>
  <c r="AB314" i="1"/>
  <c r="AA314" i="1"/>
  <c r="Z314" i="1"/>
  <c r="Y314" i="1"/>
  <c r="AB313" i="1"/>
  <c r="AA313" i="1"/>
  <c r="Z313" i="1"/>
  <c r="Y313" i="1"/>
  <c r="AB312" i="1"/>
  <c r="AA312" i="1"/>
  <c r="Z312" i="1"/>
  <c r="Y312" i="1"/>
  <c r="AB311" i="1"/>
  <c r="AA311" i="1"/>
  <c r="Z311" i="1"/>
  <c r="Y311" i="1"/>
  <c r="AB310" i="1"/>
  <c r="AA310" i="1"/>
  <c r="Z310" i="1"/>
  <c r="Y310" i="1"/>
  <c r="AB309" i="1"/>
  <c r="AA309" i="1"/>
  <c r="Z309" i="1"/>
  <c r="Y309" i="1"/>
  <c r="AB308" i="1"/>
  <c r="AA308" i="1"/>
  <c r="Z308" i="1"/>
  <c r="Y308" i="1"/>
  <c r="AB307" i="1"/>
  <c r="AA307" i="1"/>
  <c r="Z307" i="1"/>
  <c r="Y307" i="1"/>
  <c r="AB306" i="1"/>
  <c r="AA306" i="1"/>
  <c r="Z306" i="1"/>
  <c r="Y306" i="1"/>
  <c r="AB305" i="1"/>
  <c r="AA305" i="1"/>
  <c r="Z305" i="1"/>
  <c r="Y305" i="1"/>
  <c r="AB304" i="1"/>
  <c r="AA304" i="1"/>
  <c r="Z304" i="1"/>
  <c r="Y304" i="1"/>
  <c r="AB303" i="1"/>
  <c r="AA303" i="1"/>
  <c r="Z303" i="1"/>
  <c r="Y303" i="1"/>
  <c r="AB302" i="1"/>
  <c r="AA302" i="1"/>
  <c r="Z302" i="1"/>
  <c r="Y302" i="1"/>
  <c r="AB301" i="1"/>
  <c r="AB321" i="1"/>
  <c r="AA301" i="1"/>
  <c r="Z301" i="1"/>
  <c r="Z321" i="1"/>
  <c r="Y301" i="1"/>
  <c r="X318" i="1"/>
  <c r="AG13" i="1"/>
  <c r="AA320" i="1"/>
  <c r="AA318" i="1"/>
  <c r="Y321" i="1"/>
  <c r="Y318" i="1"/>
  <c r="AH13" i="1"/>
  <c r="AA321" i="1"/>
  <c r="AA322" i="1"/>
  <c r="Y320" i="1"/>
  <c r="Z318" i="1"/>
  <c r="Z320" i="1"/>
  <c r="Z322" i="1"/>
  <c r="AB318" i="1"/>
  <c r="AI13" i="1"/>
  <c r="AB320" i="1"/>
  <c r="AB322" i="1"/>
  <c r="Y322" i="1"/>
  <c r="AB292" i="1"/>
  <c r="AA292" i="1"/>
  <c r="Z292" i="1"/>
  <c r="Y292" i="1"/>
  <c r="AB291" i="1"/>
  <c r="AA291" i="1"/>
  <c r="Z291" i="1"/>
  <c r="Y291" i="1"/>
  <c r="AB290" i="1"/>
  <c r="AA290" i="1"/>
  <c r="Z290" i="1"/>
  <c r="Y290" i="1"/>
  <c r="AB289" i="1"/>
  <c r="AA289" i="1"/>
  <c r="Z289" i="1"/>
  <c r="Y289" i="1"/>
  <c r="AB288" i="1"/>
  <c r="AA288" i="1"/>
  <c r="Z288" i="1"/>
  <c r="Y288" i="1"/>
  <c r="AB287" i="1"/>
  <c r="AA287" i="1"/>
  <c r="Z287" i="1"/>
  <c r="Y287" i="1"/>
  <c r="AB286" i="1"/>
  <c r="AA286" i="1"/>
  <c r="Z286" i="1"/>
  <c r="Y286" i="1"/>
  <c r="AB285" i="1"/>
  <c r="AA285" i="1"/>
  <c r="Z285" i="1"/>
  <c r="Y285" i="1"/>
  <c r="AB284" i="1"/>
  <c r="AA284" i="1"/>
  <c r="Z284" i="1"/>
  <c r="Y284" i="1"/>
  <c r="AB283" i="1"/>
  <c r="AA283" i="1"/>
  <c r="Z283" i="1"/>
  <c r="Y283" i="1"/>
  <c r="AB282" i="1"/>
  <c r="AA282" i="1"/>
  <c r="Z282" i="1"/>
  <c r="Y282" i="1"/>
  <c r="AB281" i="1"/>
  <c r="AA281" i="1"/>
  <c r="Z281" i="1"/>
  <c r="Y281" i="1"/>
  <c r="AB280" i="1"/>
  <c r="AA280" i="1"/>
  <c r="Z280" i="1"/>
  <c r="Y280" i="1"/>
  <c r="AB279" i="1"/>
  <c r="AA279" i="1"/>
  <c r="Z279" i="1"/>
  <c r="Y279" i="1"/>
  <c r="AB278" i="1"/>
  <c r="AA278" i="1"/>
  <c r="Z278" i="1"/>
  <c r="Y278" i="1"/>
  <c r="AB277" i="1"/>
  <c r="AB297" i="1"/>
  <c r="AA277" i="1"/>
  <c r="AA297" i="1"/>
  <c r="Z277" i="1"/>
  <c r="Z297" i="1"/>
  <c r="Y277" i="1"/>
  <c r="X294" i="1"/>
  <c r="AG14" i="1"/>
  <c r="Y294" i="1"/>
  <c r="AH14" i="1"/>
  <c r="Y296" i="1"/>
  <c r="Y297" i="1"/>
  <c r="Z294" i="1"/>
  <c r="Z296" i="1"/>
  <c r="Z298" i="1"/>
  <c r="AA294" i="1"/>
  <c r="AA296" i="1"/>
  <c r="AA298" i="1"/>
  <c r="AB294" i="1"/>
  <c r="AI14" i="1"/>
  <c r="AB296" i="1"/>
  <c r="AB298" i="1"/>
  <c r="Y298" i="1"/>
  <c r="AB268" i="1"/>
  <c r="AA268" i="1"/>
  <c r="Z268" i="1"/>
  <c r="Y268" i="1"/>
  <c r="AB267" i="1"/>
  <c r="AA267" i="1"/>
  <c r="Z267" i="1"/>
  <c r="Y267" i="1"/>
  <c r="AB266" i="1"/>
  <c r="AA266" i="1"/>
  <c r="Z266" i="1"/>
  <c r="Y266" i="1"/>
  <c r="AB265" i="1"/>
  <c r="AA265" i="1"/>
  <c r="Z265" i="1"/>
  <c r="Y265" i="1"/>
  <c r="AB264" i="1"/>
  <c r="AA264" i="1"/>
  <c r="Z264" i="1"/>
  <c r="Y264" i="1"/>
  <c r="AB263" i="1"/>
  <c r="AA263" i="1"/>
  <c r="Z263" i="1"/>
  <c r="Y263" i="1"/>
  <c r="AB262" i="1"/>
  <c r="AA262" i="1"/>
  <c r="Z262" i="1"/>
  <c r="Y262" i="1"/>
  <c r="AB261" i="1"/>
  <c r="AA261" i="1"/>
  <c r="Z261" i="1"/>
  <c r="Y261" i="1"/>
  <c r="AB260" i="1"/>
  <c r="AA260" i="1"/>
  <c r="Z260" i="1"/>
  <c r="Y260" i="1"/>
  <c r="AB259" i="1"/>
  <c r="AA259" i="1"/>
  <c r="Z259" i="1"/>
  <c r="Y259" i="1"/>
  <c r="AB258" i="1"/>
  <c r="AA258" i="1"/>
  <c r="Z258" i="1"/>
  <c r="Y258" i="1"/>
  <c r="AB257" i="1"/>
  <c r="AA257" i="1"/>
  <c r="Z257" i="1"/>
  <c r="Y257" i="1"/>
  <c r="AB256" i="1"/>
  <c r="AA256" i="1"/>
  <c r="Z256" i="1"/>
  <c r="Y256" i="1"/>
  <c r="AB255" i="1"/>
  <c r="AA255" i="1"/>
  <c r="Z255" i="1"/>
  <c r="Y255" i="1"/>
  <c r="AB254" i="1"/>
  <c r="AB273" i="1"/>
  <c r="AA254" i="1"/>
  <c r="AA273" i="1"/>
  <c r="Z254" i="1"/>
  <c r="Z273" i="1"/>
  <c r="Y254" i="1"/>
  <c r="X270" i="1"/>
  <c r="AG15" i="1"/>
  <c r="Y272" i="1"/>
  <c r="Y270" i="1"/>
  <c r="AH15" i="1"/>
  <c r="Y273" i="1"/>
  <c r="Z270" i="1"/>
  <c r="Z272" i="1"/>
  <c r="Z274" i="1"/>
  <c r="AA270" i="1"/>
  <c r="AA272" i="1"/>
  <c r="AA274" i="1"/>
  <c r="AB270" i="1"/>
  <c r="AI15" i="1"/>
  <c r="AB272" i="1"/>
  <c r="AB274" i="1"/>
  <c r="Y274" i="1"/>
  <c r="AB245" i="1"/>
  <c r="AA245" i="1"/>
  <c r="Z245" i="1"/>
  <c r="Y245" i="1"/>
  <c r="AB244" i="1"/>
  <c r="AA244" i="1"/>
  <c r="Z244" i="1"/>
  <c r="Y244" i="1"/>
  <c r="AB243" i="1"/>
  <c r="AA243" i="1"/>
  <c r="Z243" i="1"/>
  <c r="Y243" i="1"/>
  <c r="AB242" i="1"/>
  <c r="AA242" i="1"/>
  <c r="Z242" i="1"/>
  <c r="Y242" i="1"/>
  <c r="AB241" i="1"/>
  <c r="AA241" i="1"/>
  <c r="Z241" i="1"/>
  <c r="Y241" i="1"/>
  <c r="AB240" i="1"/>
  <c r="AA240" i="1"/>
  <c r="Z240" i="1"/>
  <c r="Y240" i="1"/>
  <c r="AB239" i="1"/>
  <c r="AA239" i="1"/>
  <c r="Z239" i="1"/>
  <c r="Y239" i="1"/>
  <c r="AB238" i="1"/>
  <c r="AA238" i="1"/>
  <c r="Z238" i="1"/>
  <c r="Y238" i="1"/>
  <c r="AB237" i="1"/>
  <c r="AA237" i="1"/>
  <c r="Z237" i="1"/>
  <c r="Y237" i="1"/>
  <c r="AB236" i="1"/>
  <c r="AA236" i="1"/>
  <c r="Z236" i="1"/>
  <c r="Y236" i="1"/>
  <c r="AB235" i="1"/>
  <c r="AA235" i="1"/>
  <c r="Z235" i="1"/>
  <c r="Y235" i="1"/>
  <c r="AB234" i="1"/>
  <c r="AA234" i="1"/>
  <c r="Z234" i="1"/>
  <c r="Y234" i="1"/>
  <c r="AB233" i="1"/>
  <c r="AA233" i="1"/>
  <c r="Z233" i="1"/>
  <c r="Y233" i="1"/>
  <c r="AB232" i="1"/>
  <c r="AA232" i="1"/>
  <c r="Z232" i="1"/>
  <c r="Y232" i="1"/>
  <c r="AB231" i="1"/>
  <c r="AB250" i="1"/>
  <c r="AA231" i="1"/>
  <c r="AA250" i="1"/>
  <c r="Z231" i="1"/>
  <c r="Z250" i="1"/>
  <c r="Y231" i="1"/>
  <c r="X247" i="1"/>
  <c r="AG16" i="1"/>
  <c r="Y247" i="1"/>
  <c r="AH16" i="1"/>
  <c r="Y249" i="1"/>
  <c r="Y250" i="1"/>
  <c r="Z247" i="1"/>
  <c r="Z249" i="1"/>
  <c r="Z251" i="1"/>
  <c r="AA247" i="1"/>
  <c r="AA249" i="1"/>
  <c r="AA251" i="1"/>
  <c r="AB247" i="1"/>
  <c r="AI16" i="1"/>
  <c r="AB249" i="1"/>
  <c r="AB251" i="1"/>
  <c r="Y251" i="1"/>
  <c r="AK16" i="1"/>
  <c r="AJ16" i="1"/>
  <c r="AK15" i="1"/>
  <c r="AJ15" i="1"/>
  <c r="AK14" i="1"/>
  <c r="AJ14" i="1"/>
  <c r="AK13" i="1"/>
  <c r="AJ13" i="1"/>
  <c r="AK12" i="1"/>
  <c r="AJ12" i="1"/>
  <c r="AK11" i="1"/>
  <c r="AJ11" i="1"/>
  <c r="AK10" i="1"/>
  <c r="AJ10" i="1"/>
  <c r="AK9" i="1"/>
  <c r="AJ9" i="1"/>
  <c r="AK8" i="1"/>
  <c r="AJ8" i="1"/>
  <c r="AK7" i="1"/>
  <c r="AJ7" i="1"/>
  <c r="AK6" i="1"/>
  <c r="AJ6" i="1"/>
  <c r="AK5" i="1"/>
  <c r="AJ5" i="1"/>
  <c r="AK4" i="1"/>
  <c r="AJ4" i="1"/>
  <c r="AK3" i="1"/>
  <c r="AJ3" i="1"/>
  <c r="AK2" i="1"/>
  <c r="AJ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B222" i="1"/>
  <c r="AA222" i="1"/>
  <c r="Z222" i="1"/>
  <c r="Y222" i="1"/>
  <c r="AB221" i="1"/>
  <c r="AA221" i="1"/>
  <c r="Z221" i="1"/>
  <c r="Y221" i="1"/>
  <c r="AB220" i="1"/>
  <c r="AA220" i="1"/>
  <c r="Z220" i="1"/>
  <c r="Y220" i="1"/>
  <c r="AB219" i="1"/>
  <c r="AA219" i="1"/>
  <c r="Z219" i="1"/>
  <c r="Y219" i="1"/>
  <c r="AB218" i="1"/>
  <c r="AA218" i="1"/>
  <c r="Z218" i="1"/>
  <c r="Y218" i="1"/>
  <c r="AB217" i="1"/>
  <c r="AA217" i="1"/>
  <c r="Z217" i="1"/>
  <c r="Y217" i="1"/>
  <c r="AB216" i="1"/>
  <c r="AA216" i="1"/>
  <c r="Z216" i="1"/>
  <c r="Y216" i="1"/>
  <c r="AB215" i="1"/>
  <c r="AA215" i="1"/>
  <c r="Z215" i="1"/>
  <c r="Y215" i="1"/>
  <c r="AB214" i="1"/>
  <c r="AA214" i="1"/>
  <c r="Z214" i="1"/>
  <c r="Y214" i="1"/>
  <c r="AB213" i="1"/>
  <c r="AA213" i="1"/>
  <c r="Z213" i="1"/>
  <c r="Y213" i="1"/>
  <c r="AB212" i="1"/>
  <c r="AA212" i="1"/>
  <c r="Z212" i="1"/>
  <c r="Y212" i="1"/>
  <c r="AB211" i="1"/>
  <c r="AA211" i="1"/>
  <c r="Z211" i="1"/>
  <c r="Y211" i="1"/>
  <c r="AB210" i="1"/>
  <c r="AA210" i="1"/>
  <c r="Z210" i="1"/>
  <c r="Y210" i="1"/>
  <c r="AB209" i="1"/>
  <c r="AA209" i="1"/>
  <c r="Z209" i="1"/>
  <c r="Y209" i="1"/>
  <c r="AB208" i="1"/>
  <c r="AA208" i="1"/>
  <c r="AA227" i="1"/>
  <c r="Z208" i="1"/>
  <c r="Z227" i="1"/>
  <c r="Y208" i="1"/>
  <c r="X224" i="1"/>
  <c r="AG17" i="1"/>
  <c r="AB227" i="1"/>
  <c r="Y224" i="1"/>
  <c r="AH17" i="1"/>
  <c r="AJ17" i="1"/>
  <c r="Y226" i="1"/>
  <c r="Y227" i="1"/>
  <c r="Z224" i="1"/>
  <c r="Z226" i="1"/>
  <c r="Z228" i="1"/>
  <c r="AA224" i="1"/>
  <c r="AA226" i="1"/>
  <c r="AA228" i="1"/>
  <c r="AB224" i="1"/>
  <c r="AI17" i="1"/>
  <c r="AK17" i="1"/>
  <c r="AB226" i="1"/>
  <c r="AB228" i="1"/>
  <c r="AC200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B200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A200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Z200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AC202" i="1"/>
  <c r="AC177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B177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A177" i="1"/>
  <c r="AA164" i="1"/>
  <c r="AA179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Z177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AC179" i="1"/>
  <c r="AB179" i="1"/>
  <c r="AI19" i="1"/>
  <c r="AC156" i="1"/>
  <c r="AC143" i="1"/>
  <c r="AC144" i="1"/>
  <c r="AC145" i="1"/>
  <c r="AC146" i="1"/>
  <c r="AC147" i="1"/>
  <c r="AC148" i="1"/>
  <c r="AC149" i="1"/>
  <c r="AC150" i="1"/>
  <c r="AC151" i="1"/>
  <c r="AC152" i="1"/>
  <c r="AC161" i="1"/>
  <c r="AC153" i="1"/>
  <c r="AC154" i="1"/>
  <c r="AC155" i="1"/>
  <c r="AC160" i="1"/>
  <c r="AB156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A156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Z156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AC133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B133" i="1"/>
  <c r="AB121" i="1"/>
  <c r="AB122" i="1"/>
  <c r="AB123" i="1"/>
  <c r="AB136" i="1"/>
  <c r="AI21" i="1"/>
  <c r="AB124" i="1"/>
  <c r="AB125" i="1"/>
  <c r="AB126" i="1"/>
  <c r="AB127" i="1"/>
  <c r="AB128" i="1"/>
  <c r="AB129" i="1"/>
  <c r="AB130" i="1"/>
  <c r="AB131" i="1"/>
  <c r="AB132" i="1"/>
  <c r="AA133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Z133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AC136" i="1"/>
  <c r="AA136" i="1"/>
  <c r="AD109" i="1"/>
  <c r="AD97" i="1"/>
  <c r="AD112" i="1"/>
  <c r="AD98" i="1"/>
  <c r="AD99" i="1"/>
  <c r="AD100" i="1"/>
  <c r="AD101" i="1"/>
  <c r="AD102" i="1"/>
  <c r="AD103" i="1"/>
  <c r="AD104" i="1"/>
  <c r="AD105" i="1"/>
  <c r="AD106" i="1"/>
  <c r="AD107" i="1"/>
  <c r="AD108" i="1"/>
  <c r="AC109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B109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A109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C86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B86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A86" i="1"/>
  <c r="AA88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Z86" i="1"/>
  <c r="Z74" i="1"/>
  <c r="Z75" i="1"/>
  <c r="Z76" i="1"/>
  <c r="Z77" i="1"/>
  <c r="Z78" i="1"/>
  <c r="Z79" i="1"/>
  <c r="Z80" i="1"/>
  <c r="Z81" i="1"/>
  <c r="Z82" i="1"/>
  <c r="Z83" i="1"/>
  <c r="Z84" i="1"/>
  <c r="Z85" i="1"/>
  <c r="AC88" i="1"/>
  <c r="AE64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C64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B64" i="1"/>
  <c r="AB66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A64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Z64" i="1"/>
  <c r="Z52" i="1"/>
  <c r="Z53" i="1"/>
  <c r="Z54" i="1"/>
  <c r="Z55" i="1"/>
  <c r="Z56" i="1"/>
  <c r="Z57" i="1"/>
  <c r="Z58" i="1"/>
  <c r="Z59" i="1"/>
  <c r="Z60" i="1"/>
  <c r="Z61" i="1"/>
  <c r="Z62" i="1"/>
  <c r="Z63" i="1"/>
  <c r="Z66" i="1"/>
  <c r="AC42" i="1"/>
  <c r="AC30" i="1"/>
  <c r="AC31" i="1"/>
  <c r="AC32" i="1"/>
  <c r="AC44" i="1"/>
  <c r="AI25" i="1"/>
  <c r="AC33" i="1"/>
  <c r="AC34" i="1"/>
  <c r="AC35" i="1"/>
  <c r="AC36" i="1"/>
  <c r="AC37" i="1"/>
  <c r="AC38" i="1"/>
  <c r="AC39" i="1"/>
  <c r="AC40" i="1"/>
  <c r="AC41" i="1"/>
  <c r="AB42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A42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Z42" i="1"/>
  <c r="Z30" i="1"/>
  <c r="Z31" i="1"/>
  <c r="Z32" i="1"/>
  <c r="Z33" i="1"/>
  <c r="Z34" i="1"/>
  <c r="Z35" i="1"/>
  <c r="Z36" i="1"/>
  <c r="Z37" i="1"/>
  <c r="Z38" i="1"/>
  <c r="Z39" i="1"/>
  <c r="Z40" i="1"/>
  <c r="Z41" i="1"/>
  <c r="AC21" i="1"/>
  <c r="AC10" i="1"/>
  <c r="AC11" i="1"/>
  <c r="AC12" i="1"/>
  <c r="AC13" i="1"/>
  <c r="AC14" i="1"/>
  <c r="AC15" i="1"/>
  <c r="AC16" i="1"/>
  <c r="AC17" i="1"/>
  <c r="AC18" i="1"/>
  <c r="AC19" i="1"/>
  <c r="AC20" i="1"/>
  <c r="AB21" i="1"/>
  <c r="AB10" i="1"/>
  <c r="AB11" i="1"/>
  <c r="AB12" i="1"/>
  <c r="AB13" i="1"/>
  <c r="AB14" i="1"/>
  <c r="AB15" i="1"/>
  <c r="AB16" i="1"/>
  <c r="AB17" i="1"/>
  <c r="AB18" i="1"/>
  <c r="AB19" i="1"/>
  <c r="AB20" i="1"/>
  <c r="AA21" i="1"/>
  <c r="AA10" i="1"/>
  <c r="AA11" i="1"/>
  <c r="AA12" i="1"/>
  <c r="AA13" i="1"/>
  <c r="AA14" i="1"/>
  <c r="AA15" i="1"/>
  <c r="AA16" i="1"/>
  <c r="AA17" i="1"/>
  <c r="AA18" i="1"/>
  <c r="AA19" i="1"/>
  <c r="AA20" i="1"/>
  <c r="Z10" i="1"/>
  <c r="Z11" i="1"/>
  <c r="Z12" i="1"/>
  <c r="Z13" i="1"/>
  <c r="Z14" i="1"/>
  <c r="Z15" i="1"/>
  <c r="Z16" i="1"/>
  <c r="Z17" i="1"/>
  <c r="Z18" i="1"/>
  <c r="Z19" i="1"/>
  <c r="Z20" i="1"/>
  <c r="AC158" i="1"/>
  <c r="AI22" i="1"/>
  <c r="AD20" i="1"/>
  <c r="AB160" i="1"/>
  <c r="Z202" i="1"/>
  <c r="AH18" i="1"/>
  <c r="AD18" i="1"/>
  <c r="Z139" i="1"/>
  <c r="AD12" i="1"/>
  <c r="AD16" i="1"/>
  <c r="Z179" i="1"/>
  <c r="AH19" i="1"/>
  <c r="AC205" i="1"/>
  <c r="Y88" i="1"/>
  <c r="AB139" i="1"/>
  <c r="AB181" i="1"/>
  <c r="AB202" i="1"/>
  <c r="AI18" i="1"/>
  <c r="AA158" i="1"/>
  <c r="Y179" i="1"/>
  <c r="AG19" i="1"/>
  <c r="AK19" i="1"/>
  <c r="AA202" i="1"/>
  <c r="Z158" i="1"/>
  <c r="AC204" i="1"/>
  <c r="AB47" i="1"/>
  <c r="AC47" i="1"/>
  <c r="AC182" i="1"/>
  <c r="Y202" i="1"/>
  <c r="AG18" i="1"/>
  <c r="AB204" i="1"/>
  <c r="AC26" i="1"/>
  <c r="AA44" i="1"/>
  <c r="AC139" i="1"/>
  <c r="Y23" i="1"/>
  <c r="AG26" i="1"/>
  <c r="Z47" i="1"/>
  <c r="AA47" i="1"/>
  <c r="AB112" i="1"/>
  <c r="AA139" i="1"/>
  <c r="AB23" i="1"/>
  <c r="AB158" i="1"/>
  <c r="AI20" i="1"/>
  <c r="AC162" i="1"/>
  <c r="AJ19" i="1"/>
  <c r="Z25" i="1"/>
  <c r="AA46" i="1"/>
  <c r="AB44" i="1"/>
  <c r="AC46" i="1"/>
  <c r="AB68" i="1"/>
  <c r="AA90" i="1"/>
  <c r="AC91" i="1"/>
  <c r="AB115" i="1"/>
  <c r="AD114" i="1"/>
  <c r="AA161" i="1"/>
  <c r="AA181" i="1"/>
  <c r="AC181" i="1"/>
  <c r="AC183" i="1"/>
  <c r="AA25" i="1"/>
  <c r="AA26" i="1"/>
  <c r="AC68" i="1"/>
  <c r="Z91" i="1"/>
  <c r="AB90" i="1"/>
  <c r="Z112" i="1"/>
  <c r="AG22" i="1"/>
  <c r="AC115" i="1"/>
  <c r="Y136" i="1"/>
  <c r="AG21" i="1"/>
  <c r="AK21" i="1"/>
  <c r="AB138" i="1"/>
  <c r="AB140" i="1"/>
  <c r="AJ18" i="1"/>
  <c r="AB205" i="1"/>
  <c r="AB25" i="1"/>
  <c r="Z46" i="1"/>
  <c r="AA48" i="1"/>
  <c r="AB46" i="1"/>
  <c r="AC48" i="1"/>
  <c r="Z68" i="1"/>
  <c r="AE68" i="1"/>
  <c r="AA91" i="1"/>
  <c r="AC90" i="1"/>
  <c r="AB114" i="1"/>
  <c r="AD115" i="1"/>
  <c r="AH22" i="1"/>
  <c r="AH20" i="1"/>
  <c r="AB161" i="1"/>
  <c r="AB182" i="1"/>
  <c r="AB183" i="1"/>
  <c r="Z205" i="1"/>
  <c r="AA205" i="1"/>
  <c r="AD14" i="1"/>
  <c r="AD21" i="1"/>
  <c r="AH25" i="1"/>
  <c r="AH24" i="1"/>
  <c r="AA68" i="1"/>
  <c r="Z90" i="1"/>
  <c r="Z92" i="1"/>
  <c r="AB91" i="1"/>
  <c r="AA115" i="1"/>
  <c r="AC114" i="1"/>
  <c r="AA138" i="1"/>
  <c r="AA140" i="1"/>
  <c r="AC138" i="1"/>
  <c r="AC140" i="1"/>
  <c r="Y158" i="1"/>
  <c r="Z160" i="1"/>
  <c r="Z182" i="1"/>
  <c r="AA182" i="1"/>
  <c r="AK18" i="1"/>
  <c r="Z204" i="1"/>
  <c r="Z206" i="1"/>
  <c r="AA204" i="1"/>
  <c r="AA206" i="1"/>
  <c r="Y228" i="1"/>
  <c r="AB206" i="1"/>
  <c r="AB162" i="1"/>
  <c r="AA27" i="1"/>
  <c r="AB92" i="1"/>
  <c r="AG23" i="1"/>
  <c r="AC116" i="1"/>
  <c r="AA92" i="1"/>
  <c r="AD116" i="1"/>
  <c r="Z48" i="1"/>
  <c r="AC92" i="1"/>
  <c r="AB116" i="1"/>
  <c r="AA183" i="1"/>
  <c r="Z23" i="1"/>
  <c r="AH26" i="1"/>
  <c r="AJ26" i="1"/>
  <c r="AD10" i="1"/>
  <c r="Y44" i="1"/>
  <c r="AG25" i="1"/>
  <c r="AK25" i="1"/>
  <c r="AA23" i="1"/>
  <c r="Z26" i="1"/>
  <c r="Z27" i="1"/>
  <c r="AD11" i="1"/>
  <c r="AD15" i="1"/>
  <c r="AD19" i="1"/>
  <c r="Z44" i="1"/>
  <c r="AB48" i="1"/>
  <c r="Y66" i="1"/>
  <c r="AG24" i="1"/>
  <c r="AC66" i="1"/>
  <c r="AI24" i="1"/>
  <c r="AB88" i="1"/>
  <c r="AC112" i="1"/>
  <c r="AI23" i="1"/>
  <c r="AA114" i="1"/>
  <c r="AA116" i="1"/>
  <c r="Z136" i="1"/>
  <c r="AH21" i="1"/>
  <c r="AJ21" i="1"/>
  <c r="AA160" i="1"/>
  <c r="AA162" i="1"/>
  <c r="Z181" i="1"/>
  <c r="Z183" i="1"/>
  <c r="AJ25" i="1"/>
  <c r="AJ22" i="1"/>
  <c r="AC23" i="1"/>
  <c r="AI26" i="1"/>
  <c r="AK26" i="1"/>
  <c r="AB26" i="1"/>
  <c r="AB27" i="1"/>
  <c r="AC25" i="1"/>
  <c r="AC27" i="1"/>
  <c r="AD13" i="1"/>
  <c r="AD17" i="1"/>
  <c r="AA66" i="1"/>
  <c r="Z69" i="1"/>
  <c r="Z70" i="1"/>
  <c r="AA69" i="1"/>
  <c r="AA70" i="1"/>
  <c r="AB69" i="1"/>
  <c r="AB70" i="1"/>
  <c r="AC69" i="1"/>
  <c r="AC70" i="1"/>
  <c r="AE69" i="1"/>
  <c r="AE70" i="1"/>
  <c r="Z88" i="1"/>
  <c r="AA112" i="1"/>
  <c r="Z138" i="1"/>
  <c r="Z140" i="1"/>
  <c r="Z161" i="1"/>
  <c r="Z162" i="1"/>
  <c r="AC206" i="1"/>
  <c r="AK24" i="1"/>
  <c r="AK22" i="1"/>
  <c r="AG20" i="1"/>
  <c r="AK20" i="1"/>
  <c r="AH23" i="1"/>
  <c r="AJ23" i="1"/>
  <c r="AJ24" i="1"/>
  <c r="AK23" i="1"/>
  <c r="AJ20" i="1"/>
</calcChain>
</file>

<file path=xl/sharedStrings.xml><?xml version="1.0" encoding="utf-8"?>
<sst xmlns="http://schemas.openxmlformats.org/spreadsheetml/2006/main" count="1962" uniqueCount="81">
  <si>
    <t>All benchmarking data from EIA Form 861</t>
  </si>
  <si>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</si>
  <si>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</si>
  <si>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</si>
  <si>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</si>
  <si>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</si>
  <si>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</si>
  <si>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</si>
  <si>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</si>
  <si>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</si>
  <si>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</si>
  <si>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</si>
  <si>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</si>
  <si>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</si>
  <si>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</si>
  <si>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</si>
  <si>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</si>
  <si>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</si>
  <si>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</si>
  <si>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BA Code</t>
  </si>
  <si>
    <t>Thousand Dollars</t>
  </si>
  <si>
    <t>Megawatthours</t>
  </si>
  <si>
    <t>Count</t>
  </si>
  <si>
    <t>total rank</t>
  </si>
  <si>
    <t>Entergy Arkansas LLC</t>
  </si>
  <si>
    <t>A</t>
  </si>
  <si>
    <t>Bundled</t>
  </si>
  <si>
    <t>O</t>
  </si>
  <si>
    <t>AR</t>
  </si>
  <si>
    <t>Investor Owned</t>
  </si>
  <si>
    <t>MISO</t>
  </si>
  <si>
    <t>Austin Energy</t>
  </si>
  <si>
    <t>TX</t>
  </si>
  <si>
    <t>Municipal</t>
  </si>
  <si>
    <t>ERCO</t>
  </si>
  <si>
    <t>.</t>
  </si>
  <si>
    <t>Cleco Power LLC</t>
  </si>
  <si>
    <t>LA</t>
  </si>
  <si>
    <t>Entergy Louisiana LLC</t>
  </si>
  <si>
    <t>Entergy Mississippi LLC</t>
  </si>
  <si>
    <t>MS</t>
  </si>
  <si>
    <t>Entergy New Orleans, LLC</t>
  </si>
  <si>
    <t>Oklahoma Gas &amp; Electric Co</t>
  </si>
  <si>
    <t>OK</t>
  </si>
  <si>
    <t>SWPP</t>
  </si>
  <si>
    <t>Public Service Co of Oklahoma</t>
  </si>
  <si>
    <t>City of San Antonio - (TX)</t>
  </si>
  <si>
    <t>Southwestern Electric Power Co</t>
  </si>
  <si>
    <t>Entergy Texas Inc.</t>
  </si>
  <si>
    <t>rank</t>
  </si>
  <si>
    <t>average</t>
  </si>
  <si>
    <t>standard deviation</t>
  </si>
  <si>
    <t># std dev from mean</t>
  </si>
  <si>
    <t>Southwestern Public Service Co</t>
  </si>
  <si>
    <t xml:space="preserve">Residential </t>
  </si>
  <si>
    <t>Commercial</t>
  </si>
  <si>
    <t>Industrial</t>
  </si>
  <si>
    <t>Total</t>
  </si>
  <si>
    <t>Entergy Arkansas Inc</t>
  </si>
  <si>
    <t>Entergy Mississippi Inc</t>
  </si>
  <si>
    <t># stdev</t>
  </si>
  <si>
    <t>Entergy New Orleans Inc</t>
  </si>
  <si>
    <t>Entergy Gulf States - LA LLC</t>
  </si>
  <si>
    <t>OKGE</t>
  </si>
  <si>
    <t>CSWS</t>
  </si>
  <si>
    <t>SPS</t>
  </si>
  <si>
    <t>El Paso Electric Co</t>
  </si>
  <si>
    <t>Entergy Louisiana Inc</t>
  </si>
  <si>
    <t>res rank</t>
  </si>
  <si>
    <t>res rank/total count</t>
  </si>
  <si>
    <t>count</t>
  </si>
  <si>
    <t>San Antonio City of</t>
  </si>
  <si>
    <t>Entergy Gulf States Louisiana LLC</t>
  </si>
  <si>
    <t>El Paso Electric Company</t>
  </si>
  <si>
    <t>Entergy Gulf States Inc</t>
  </si>
  <si>
    <t>Bin</t>
  </si>
  <si>
    <t>More</t>
  </si>
  <si>
    <t>Frequency</t>
  </si>
  <si>
    <t>total rank/total count</t>
  </si>
  <si>
    <t>Res quartile</t>
  </si>
  <si>
    <t>Total quartile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</si>
</sst>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000"/>
  </numFmts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 wrapText="1"/>
    </xf>
    <xf numFmtId="3" fontId="1" fillId="4" borderId="1" xfId="0" applyNumberFormat="1" applyFont="1" applyFill="1" applyBorder="1" applyAlignment="1" applyProtection="1">
      <alignment horizontal="center" vertical="center" wrapText="1"/>
    </xf>
    <xf numFmtId="164" fontId="1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 wrapText="1"/>
    </xf>
    <xf numFmtId="164" fontId="1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7" borderId="0" xfId="0" applyNumberFormat="1" applyFont="1" applyFill="1" applyBorder="1" applyAlignment="1" applyProtection="1"/>
    <xf numFmtId="165" fontId="0" fillId="7" borderId="0" xfId="0" applyNumberFormat="1" applyFont="1" applyFill="1" applyBorder="1" applyAlignment="1" applyProtection="1"/>
    <xf numFmtId="166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Total Rate</c:v>
          </c:tx>
          <c:marker>
            <c:symbol val="none"/>
          </c:marker>
          <c:cat>
            <c:numRef>
              <c:f>Sheet1!$AF$2:$AF$26</c:f>
              <c:numCache>
                <c:formatCode>General</c:formatCode>
                <c:ptCount val="25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</c:numCache>
            </c:numRef>
          </c:cat>
          <c:val>
            <c:numRef>
              <c:f>Sheet1!$AM$2:$AM$26</c:f>
              <c:numCache>
                <c:formatCode>General</c:formatCode>
                <c:ptCount val="2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45312"/>
        <c:axId val="76225856"/>
      </c:lineChart>
      <c:catAx>
        <c:axId val="6164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225856"/>
        <c:crosses val="autoZero"/>
        <c:auto val="1"/>
        <c:lblAlgn val="ctr"/>
        <c:lblOffset val="100"/>
        <c:tickLblSkip val="1"/>
        <c:noMultiLvlLbl val="0"/>
      </c:catAx>
      <c:valAx>
        <c:axId val="76225856"/>
        <c:scaling>
          <c:orientation val="minMax"/>
          <c:max val="4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Quartile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1645312"/>
        <c:crosses val="autoZero"/>
        <c:crossBetween val="between"/>
        <c:maj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781050</xdr:colOff>
      <xdr:row>0</xdr:row>
      <xdr:rowOff>125730</xdr:rowOff>
    </xdr:from>
    <xdr:to>
      <xdr:col>31</xdr:col>
      <xdr:colOff>186690</xdr:colOff>
      <xdr:row>13</xdr:row>
      <xdr:rowOff>3810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6"/>
  <sheetViews>
    <sheetView tabSelected="1" topLeftCell="U1" workbookViewId="0">
      <selection activeCell="AG5" sqref="AG5"/>
    </sheetView>
  </sheetViews>
  <sheetFormatPr defaultRowHeight="15" x14ac:dyDescent="0.25"/>
  <cols>
    <col min="1" max="1" width="6.5703125" bestFit="1" customWidth="1"/>
    <col min="2" max="2" width="9.7109375" bestFit="1" customWidth="1"/>
    <col min="3" max="3" width="42.5703125" bestFit="1" customWidth="1"/>
    <col min="4" max="4" width="6.5703125" bestFit="1" customWidth="1"/>
    <col min="5" max="5" width="9.7109375" bestFit="1" customWidth="1"/>
    <col min="6" max="6" width="13.140625" bestFit="1" customWidth="1"/>
    <col min="7" max="7" width="8.28515625" bestFit="1" customWidth="1"/>
    <col min="8" max="8" width="27.7109375" bestFit="1" customWidth="1"/>
    <col min="9" max="9" width="9.7109375" bestFit="1" customWidth="1"/>
    <col min="10" max="10" width="13.140625" bestFit="1" customWidth="1"/>
    <col min="11" max="11" width="16.28515625" bestFit="1" customWidth="1"/>
    <col min="12" max="13" width="13.140625" bestFit="1" customWidth="1"/>
    <col min="14" max="14" width="16.28515625" bestFit="1" customWidth="1"/>
    <col min="15" max="16" width="13.140625" bestFit="1" customWidth="1"/>
    <col min="17" max="17" width="16.28515625" bestFit="1" customWidth="1"/>
    <col min="18" max="19" width="13.140625" bestFit="1" customWidth="1"/>
    <col min="20" max="20" width="16.28515625" bestFit="1" customWidth="1"/>
    <col min="21" max="22" width="13.140625" bestFit="1" customWidth="1"/>
    <col min="23" max="23" width="16.28515625" bestFit="1" customWidth="1"/>
    <col min="24" max="24" width="13.140625" bestFit="1" customWidth="1"/>
  </cols>
  <sheetData>
    <row r="1" spans="1:39" ht="45" x14ac:dyDescent="0.25">
      <c r="A1" t="s">
        <v>0</v>
      </c>
      <c r="AG1" t="s">
        <v>70</v>
      </c>
      <c r="AH1" t="s">
        <v>68</v>
      </c>
      <c r="AI1" t="s">
        <v>23</v>
      </c>
      <c r="AJ1" s="22" t="s">
        <v>69</v>
      </c>
      <c r="AK1" s="22" t="s">
        <v>78</v>
      </c>
      <c r="AL1" t="s">
        <v>79</v>
      </c>
      <c r="AM1" t="s">
        <v>80</v>
      </c>
    </row>
    <row r="2" spans="1:39" ht="14.45" x14ac:dyDescent="0.3">
      <c r="AF2">
        <v>1997</v>
      </c>
      <c r="AG2">
        <v>20</v>
      </c>
      <c r="AH2">
        <v>8</v>
      </c>
      <c r="AI2">
        <v>4</v>
      </c>
      <c r="AJ2" s="16">
        <f t="shared" ref="AJ2:AJ25" si="0">+AH2/AG2</f>
        <v>0.4</v>
      </c>
      <c r="AK2" s="16">
        <f t="shared" ref="AK2:AK25" si="1">+AI2/AG2</f>
        <v>0.2</v>
      </c>
      <c r="AL2">
        <v>2</v>
      </c>
      <c r="AM2">
        <v>1</v>
      </c>
    </row>
    <row r="3" spans="1:39" ht="14.45" x14ac:dyDescent="0.3">
      <c r="AF3">
        <f>+AF2+1</f>
        <v>1998</v>
      </c>
      <c r="AG3">
        <v>19</v>
      </c>
      <c r="AH3">
        <v>4</v>
      </c>
      <c r="AI3">
        <v>4</v>
      </c>
      <c r="AJ3" s="16">
        <f t="shared" si="0"/>
        <v>0.21052631578947367</v>
      </c>
      <c r="AK3" s="16">
        <f t="shared" si="1"/>
        <v>0.21052631578947367</v>
      </c>
      <c r="AL3">
        <v>1</v>
      </c>
      <c r="AM3">
        <v>1</v>
      </c>
    </row>
    <row r="4" spans="1:39" ht="14.45" x14ac:dyDescent="0.3">
      <c r="A4" t="s">
        <v>1</v>
      </c>
      <c r="J4" t="s">
        <v>2</v>
      </c>
      <c r="M4" t="s">
        <v>3</v>
      </c>
      <c r="P4" t="s">
        <v>4</v>
      </c>
      <c r="S4" t="s">
        <v>5</v>
      </c>
      <c r="V4" t="s">
        <v>6</v>
      </c>
      <c r="AF4">
        <f t="shared" ref="AF4:AF26" si="2">+AF3+1</f>
        <v>1999</v>
      </c>
      <c r="AG4">
        <v>20</v>
      </c>
      <c r="AH4">
        <v>6</v>
      </c>
      <c r="AI4">
        <v>4</v>
      </c>
      <c r="AJ4" s="16">
        <f t="shared" si="0"/>
        <v>0.3</v>
      </c>
      <c r="AK4" s="16">
        <f t="shared" si="1"/>
        <v>0.2</v>
      </c>
      <c r="AL4">
        <v>2</v>
      </c>
      <c r="AM4">
        <v>1</v>
      </c>
    </row>
    <row r="5" spans="1:39" ht="14.45" x14ac:dyDescent="0.3">
      <c r="A5" t="s">
        <v>7</v>
      </c>
      <c r="J5" t="s">
        <v>8</v>
      </c>
      <c r="K5" t="s">
        <v>9</v>
      </c>
      <c r="L5" t="s">
        <v>10</v>
      </c>
      <c r="M5" t="s">
        <v>8</v>
      </c>
      <c r="N5" t="s">
        <v>9</v>
      </c>
      <c r="O5" t="s">
        <v>10</v>
      </c>
      <c r="P5" t="s">
        <v>8</v>
      </c>
      <c r="Q5" t="s">
        <v>9</v>
      </c>
      <c r="R5" t="s">
        <v>10</v>
      </c>
      <c r="S5" t="s">
        <v>8</v>
      </c>
      <c r="T5" t="s">
        <v>9</v>
      </c>
      <c r="U5" t="s">
        <v>10</v>
      </c>
      <c r="V5" t="s">
        <v>8</v>
      </c>
      <c r="W5" t="s">
        <v>9</v>
      </c>
      <c r="X5" t="s">
        <v>10</v>
      </c>
      <c r="AF5">
        <f t="shared" si="2"/>
        <v>2000</v>
      </c>
      <c r="AG5">
        <v>21</v>
      </c>
      <c r="AH5">
        <v>11</v>
      </c>
      <c r="AI5">
        <v>9</v>
      </c>
      <c r="AJ5" s="16">
        <f t="shared" si="0"/>
        <v>0.52380952380952384</v>
      </c>
      <c r="AK5" s="16">
        <f t="shared" si="1"/>
        <v>0.42857142857142855</v>
      </c>
      <c r="AL5">
        <v>3</v>
      </c>
      <c r="AM5">
        <v>2</v>
      </c>
    </row>
    <row r="6" spans="1:39" ht="52.9" x14ac:dyDescent="0.3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  <c r="J6" s="2" t="s">
        <v>20</v>
      </c>
      <c r="K6" s="3" t="s">
        <v>21</v>
      </c>
      <c r="L6" s="3" t="s">
        <v>22</v>
      </c>
      <c r="M6" s="4" t="s">
        <v>20</v>
      </c>
      <c r="N6" s="5" t="s">
        <v>21</v>
      </c>
      <c r="O6" s="5" t="s">
        <v>22</v>
      </c>
      <c r="P6" s="6" t="s">
        <v>20</v>
      </c>
      <c r="Q6" s="7" t="s">
        <v>21</v>
      </c>
      <c r="R6" s="7" t="s">
        <v>22</v>
      </c>
      <c r="S6" s="8" t="s">
        <v>20</v>
      </c>
      <c r="T6" s="9" t="s">
        <v>21</v>
      </c>
      <c r="U6" s="9" t="s">
        <v>22</v>
      </c>
      <c r="V6" s="2" t="s">
        <v>20</v>
      </c>
      <c r="W6" s="3" t="s">
        <v>21</v>
      </c>
      <c r="X6" s="3" t="s">
        <v>22</v>
      </c>
      <c r="Z6" t="s">
        <v>54</v>
      </c>
      <c r="AA6" t="s">
        <v>55</v>
      </c>
      <c r="AB6" t="s">
        <v>56</v>
      </c>
      <c r="AC6" t="s">
        <v>57</v>
      </c>
      <c r="AF6">
        <f t="shared" si="2"/>
        <v>2001</v>
      </c>
      <c r="AG6">
        <v>17</v>
      </c>
      <c r="AH6">
        <v>10</v>
      </c>
      <c r="AI6">
        <v>9</v>
      </c>
      <c r="AJ6" s="16">
        <f t="shared" si="0"/>
        <v>0.58823529411764708</v>
      </c>
      <c r="AK6" s="16">
        <f t="shared" si="1"/>
        <v>0.52941176470588236</v>
      </c>
      <c r="AL6">
        <v>3</v>
      </c>
      <c r="AM6">
        <v>3</v>
      </c>
    </row>
    <row r="7" spans="1:39" ht="14.45" x14ac:dyDescent="0.3">
      <c r="AF7">
        <f t="shared" si="2"/>
        <v>2002</v>
      </c>
      <c r="AG7">
        <v>16</v>
      </c>
      <c r="AH7">
        <v>8</v>
      </c>
      <c r="AI7">
        <v>7</v>
      </c>
      <c r="AJ7" s="16">
        <f t="shared" si="0"/>
        <v>0.5</v>
      </c>
      <c r="AK7" s="16">
        <f t="shared" si="1"/>
        <v>0.4375</v>
      </c>
      <c r="AL7">
        <v>2</v>
      </c>
      <c r="AM7">
        <v>2</v>
      </c>
    </row>
    <row r="8" spans="1:39" ht="14.45" x14ac:dyDescent="0.3">
      <c r="AF8">
        <f t="shared" si="2"/>
        <v>2003</v>
      </c>
      <c r="AG8">
        <v>16</v>
      </c>
      <c r="AH8">
        <v>13</v>
      </c>
      <c r="AI8">
        <v>9</v>
      </c>
      <c r="AJ8" s="16">
        <f t="shared" si="0"/>
        <v>0.8125</v>
      </c>
      <c r="AK8" s="16">
        <f t="shared" si="1"/>
        <v>0.5625</v>
      </c>
      <c r="AL8">
        <v>4</v>
      </c>
      <c r="AM8">
        <v>3</v>
      </c>
    </row>
    <row r="9" spans="1:39" ht="14.45" x14ac:dyDescent="0.3">
      <c r="Z9">
        <v>2021</v>
      </c>
      <c r="AD9" t="s">
        <v>23</v>
      </c>
      <c r="AF9">
        <f t="shared" si="2"/>
        <v>2004</v>
      </c>
      <c r="AG9">
        <v>16</v>
      </c>
      <c r="AH9">
        <v>14</v>
      </c>
      <c r="AI9">
        <v>12</v>
      </c>
      <c r="AJ9" s="16">
        <f t="shared" si="0"/>
        <v>0.875</v>
      </c>
      <c r="AK9" s="16">
        <f t="shared" si="1"/>
        <v>0.75</v>
      </c>
      <c r="AL9">
        <v>4</v>
      </c>
      <c r="AM9">
        <v>4</v>
      </c>
    </row>
    <row r="10" spans="1:39" ht="14.45" x14ac:dyDescent="0.3">
      <c r="A10">
        <v>2021</v>
      </c>
      <c r="B10">
        <v>814</v>
      </c>
      <c r="C10" t="s">
        <v>24</v>
      </c>
      <c r="D10" t="s">
        <v>25</v>
      </c>
      <c r="E10" t="s">
        <v>26</v>
      </c>
      <c r="F10" t="s">
        <v>27</v>
      </c>
      <c r="G10" t="s">
        <v>28</v>
      </c>
      <c r="H10" t="s">
        <v>29</v>
      </c>
      <c r="I10" t="s">
        <v>30</v>
      </c>
      <c r="J10" s="10">
        <v>882770.7</v>
      </c>
      <c r="K10" s="11">
        <v>8054133</v>
      </c>
      <c r="L10" s="11">
        <v>605469</v>
      </c>
      <c r="M10" s="10">
        <v>499508.6</v>
      </c>
      <c r="N10" s="11">
        <v>5718617</v>
      </c>
      <c r="O10" s="11">
        <v>98310</v>
      </c>
      <c r="P10" s="10">
        <v>496659.3</v>
      </c>
      <c r="Q10" s="11">
        <v>8509168</v>
      </c>
      <c r="R10" s="11">
        <v>23955</v>
      </c>
      <c r="S10" s="10">
        <v>0.8</v>
      </c>
      <c r="T10" s="11">
        <v>0</v>
      </c>
      <c r="U10" s="11">
        <v>1</v>
      </c>
      <c r="V10" s="10">
        <v>1878939.4</v>
      </c>
      <c r="W10" s="11">
        <v>22281918</v>
      </c>
      <c r="X10" s="11">
        <v>727735</v>
      </c>
      <c r="Z10" s="12">
        <f t="shared" ref="Z10:Z20" si="3">J10/K10</f>
        <v>0.10960468370711036</v>
      </c>
      <c r="AA10" s="12">
        <f t="shared" ref="AA10:AA21" si="4">+M10/N10</f>
        <v>8.7347797553149642E-2</v>
      </c>
      <c r="AB10" s="12">
        <f t="shared" ref="AB10:AB21" si="5">+P10/Q10</f>
        <v>5.8367551328167455E-2</v>
      </c>
      <c r="AC10" s="12">
        <f t="shared" ref="AC10:AC21" si="6">+V10/W10</f>
        <v>8.4325747900158315E-2</v>
      </c>
      <c r="AD10">
        <f>RANK(AC10,$AC$10:$AC$21,1)</f>
        <v>5</v>
      </c>
      <c r="AF10">
        <f t="shared" si="2"/>
        <v>2005</v>
      </c>
      <c r="AG10">
        <f>X392</f>
        <v>16</v>
      </c>
      <c r="AH10">
        <f>Y392</f>
        <v>13</v>
      </c>
      <c r="AI10">
        <f>AB392</f>
        <v>12</v>
      </c>
      <c r="AJ10" s="16">
        <f t="shared" si="0"/>
        <v>0.8125</v>
      </c>
      <c r="AK10" s="16">
        <f t="shared" si="1"/>
        <v>0.75</v>
      </c>
      <c r="AL10">
        <v>4</v>
      </c>
      <c r="AM10">
        <v>3</v>
      </c>
    </row>
    <row r="11" spans="1:39" ht="14.45" x14ac:dyDescent="0.3">
      <c r="A11">
        <v>2021</v>
      </c>
      <c r="B11">
        <v>1015</v>
      </c>
      <c r="C11" t="s">
        <v>31</v>
      </c>
      <c r="D11" t="s">
        <v>25</v>
      </c>
      <c r="E11" t="s">
        <v>26</v>
      </c>
      <c r="F11" t="s">
        <v>27</v>
      </c>
      <c r="G11" t="s">
        <v>32</v>
      </c>
      <c r="H11" t="s">
        <v>33</v>
      </c>
      <c r="I11" t="s">
        <v>34</v>
      </c>
      <c r="J11" s="10">
        <v>470685.6</v>
      </c>
      <c r="K11" s="11">
        <v>4656544</v>
      </c>
      <c r="L11" s="11">
        <v>469969</v>
      </c>
      <c r="M11" s="10">
        <v>498769.2</v>
      </c>
      <c r="N11" s="11">
        <v>5611657</v>
      </c>
      <c r="O11" s="11">
        <v>53460</v>
      </c>
      <c r="P11" s="10">
        <v>163011.20000000001</v>
      </c>
      <c r="Q11" s="11">
        <v>2953975</v>
      </c>
      <c r="R11" s="11">
        <v>112</v>
      </c>
      <c r="S11" s="10" t="s">
        <v>35</v>
      </c>
      <c r="T11" s="11" t="s">
        <v>35</v>
      </c>
      <c r="U11" s="11" t="s">
        <v>35</v>
      </c>
      <c r="V11" s="10">
        <v>1132466</v>
      </c>
      <c r="W11" s="11">
        <v>13222176</v>
      </c>
      <c r="X11" s="11">
        <v>523541</v>
      </c>
      <c r="Z11" s="12">
        <f t="shared" si="3"/>
        <v>0.10108045795336627</v>
      </c>
      <c r="AA11" s="12">
        <f t="shared" si="4"/>
        <v>8.8880913427174899E-2</v>
      </c>
      <c r="AB11" s="12">
        <f t="shared" si="5"/>
        <v>5.518367623287266E-2</v>
      </c>
      <c r="AC11" s="12">
        <f t="shared" si="6"/>
        <v>8.5648988487220259E-2</v>
      </c>
      <c r="AD11">
        <f t="shared" ref="AD11:AD21" si="7">RANK(AC11,$AC$10:$AC$21,1)</f>
        <v>6</v>
      </c>
      <c r="AF11">
        <f t="shared" si="2"/>
        <v>2006</v>
      </c>
      <c r="AG11">
        <f>X365</f>
        <v>15</v>
      </c>
      <c r="AH11">
        <f>Y365</f>
        <v>14</v>
      </c>
      <c r="AI11">
        <f>AB365</f>
        <v>12</v>
      </c>
      <c r="AJ11" s="16">
        <f t="shared" si="0"/>
        <v>0.93333333333333335</v>
      </c>
      <c r="AK11" s="16">
        <f t="shared" si="1"/>
        <v>0.8</v>
      </c>
      <c r="AL11">
        <v>4</v>
      </c>
      <c r="AM11">
        <v>4</v>
      </c>
    </row>
    <row r="12" spans="1:39" ht="14.45" x14ac:dyDescent="0.3">
      <c r="A12">
        <v>2021</v>
      </c>
      <c r="B12">
        <v>3265</v>
      </c>
      <c r="C12" t="s">
        <v>36</v>
      </c>
      <c r="D12" t="s">
        <v>25</v>
      </c>
      <c r="E12" t="s">
        <v>26</v>
      </c>
      <c r="F12" t="s">
        <v>27</v>
      </c>
      <c r="G12" t="s">
        <v>37</v>
      </c>
      <c r="H12" t="s">
        <v>29</v>
      </c>
      <c r="I12" t="s">
        <v>30</v>
      </c>
      <c r="J12" s="10">
        <v>453439</v>
      </c>
      <c r="K12" s="11">
        <v>3653529</v>
      </c>
      <c r="L12" s="11">
        <v>248381</v>
      </c>
      <c r="M12" s="10">
        <v>311050</v>
      </c>
      <c r="N12" s="11">
        <v>2689222</v>
      </c>
      <c r="O12" s="11">
        <v>42456</v>
      </c>
      <c r="P12" s="10">
        <v>175169</v>
      </c>
      <c r="Q12" s="11">
        <v>2169777</v>
      </c>
      <c r="R12" s="11">
        <v>539</v>
      </c>
      <c r="S12" s="10">
        <v>0</v>
      </c>
      <c r="T12" s="11">
        <v>0</v>
      </c>
      <c r="U12" s="11">
        <v>0</v>
      </c>
      <c r="V12" s="10">
        <v>939658</v>
      </c>
      <c r="W12" s="11">
        <v>8512528</v>
      </c>
      <c r="X12" s="11">
        <v>291376</v>
      </c>
      <c r="Z12" s="12">
        <f t="shared" si="3"/>
        <v>0.1241098674733388</v>
      </c>
      <c r="AA12" s="12">
        <f t="shared" si="4"/>
        <v>0.11566542293644778</v>
      </c>
      <c r="AB12" s="12">
        <f t="shared" si="5"/>
        <v>8.0731337828726171E-2</v>
      </c>
      <c r="AC12" s="12">
        <f t="shared" si="6"/>
        <v>0.11038530504686739</v>
      </c>
      <c r="AD12">
        <f t="shared" si="7"/>
        <v>11</v>
      </c>
      <c r="AF12">
        <f t="shared" si="2"/>
        <v>2007</v>
      </c>
      <c r="AG12">
        <f>+X342</f>
        <v>16</v>
      </c>
      <c r="AH12">
        <f>+Y342</f>
        <v>12</v>
      </c>
      <c r="AI12">
        <f>+AB342</f>
        <v>13</v>
      </c>
      <c r="AJ12" s="16">
        <f t="shared" si="0"/>
        <v>0.75</v>
      </c>
      <c r="AK12" s="16">
        <f t="shared" si="1"/>
        <v>0.8125</v>
      </c>
      <c r="AL12">
        <v>3</v>
      </c>
      <c r="AM12">
        <v>4</v>
      </c>
    </row>
    <row r="13" spans="1:39" ht="14.45" x14ac:dyDescent="0.3">
      <c r="A13">
        <v>2021</v>
      </c>
      <c r="B13">
        <v>11241</v>
      </c>
      <c r="C13" t="s">
        <v>38</v>
      </c>
      <c r="D13" t="s">
        <v>25</v>
      </c>
      <c r="E13" t="s">
        <v>26</v>
      </c>
      <c r="F13" t="s">
        <v>27</v>
      </c>
      <c r="G13" t="s">
        <v>37</v>
      </c>
      <c r="H13" t="s">
        <v>29</v>
      </c>
      <c r="I13" t="s">
        <v>30</v>
      </c>
      <c r="J13" s="10">
        <v>1480134.7</v>
      </c>
      <c r="K13" s="11">
        <v>13587668</v>
      </c>
      <c r="L13" s="11">
        <v>953368</v>
      </c>
      <c r="M13" s="10">
        <v>1134759.2</v>
      </c>
      <c r="N13" s="11">
        <v>11176069</v>
      </c>
      <c r="O13" s="11">
        <v>141532</v>
      </c>
      <c r="P13" s="10">
        <v>1767520.7</v>
      </c>
      <c r="Q13" s="11">
        <v>29869186</v>
      </c>
      <c r="R13" s="11">
        <v>11610</v>
      </c>
      <c r="S13" s="10" t="s">
        <v>35</v>
      </c>
      <c r="T13" s="11" t="s">
        <v>35</v>
      </c>
      <c r="U13" s="11" t="s">
        <v>35</v>
      </c>
      <c r="V13" s="10">
        <v>4382414.5999999996</v>
      </c>
      <c r="W13" s="11">
        <v>54632923</v>
      </c>
      <c r="X13" s="11">
        <v>1106510</v>
      </c>
      <c r="Z13" s="12">
        <f t="shared" si="3"/>
        <v>0.10893220970662515</v>
      </c>
      <c r="AA13" s="12">
        <f t="shared" si="4"/>
        <v>0.10153473461912234</v>
      </c>
      <c r="AB13" s="12">
        <f t="shared" si="5"/>
        <v>5.9175388977791357E-2</v>
      </c>
      <c r="AC13" s="12">
        <f t="shared" si="6"/>
        <v>8.0215634810533565E-2</v>
      </c>
      <c r="AD13">
        <f t="shared" si="7"/>
        <v>2</v>
      </c>
      <c r="AF13">
        <f t="shared" si="2"/>
        <v>2008</v>
      </c>
      <c r="AG13">
        <f>X318</f>
        <v>16</v>
      </c>
      <c r="AH13">
        <f>Y318</f>
        <v>11</v>
      </c>
      <c r="AI13">
        <f>AB318</f>
        <v>11</v>
      </c>
      <c r="AJ13" s="16">
        <f t="shared" si="0"/>
        <v>0.6875</v>
      </c>
      <c r="AK13" s="16">
        <f t="shared" si="1"/>
        <v>0.6875</v>
      </c>
      <c r="AL13">
        <v>3</v>
      </c>
      <c r="AM13">
        <v>3</v>
      </c>
    </row>
    <row r="14" spans="1:39" ht="14.45" x14ac:dyDescent="0.3">
      <c r="A14">
        <v>2021</v>
      </c>
      <c r="B14">
        <v>12685</v>
      </c>
      <c r="C14" t="s">
        <v>39</v>
      </c>
      <c r="D14" t="s">
        <v>25</v>
      </c>
      <c r="E14" t="s">
        <v>26</v>
      </c>
      <c r="F14" t="s">
        <v>27</v>
      </c>
      <c r="G14" t="s">
        <v>40</v>
      </c>
      <c r="H14" t="s">
        <v>29</v>
      </c>
      <c r="I14" t="s">
        <v>30</v>
      </c>
      <c r="J14" s="10">
        <v>578258.5</v>
      </c>
      <c r="K14" s="11">
        <v>5568055</v>
      </c>
      <c r="L14" s="11">
        <v>383468</v>
      </c>
      <c r="M14" s="10">
        <v>486197.2</v>
      </c>
      <c r="N14" s="11">
        <v>4879217</v>
      </c>
      <c r="O14" s="11">
        <v>71513</v>
      </c>
      <c r="P14" s="10">
        <v>150697.5</v>
      </c>
      <c r="Q14" s="11">
        <v>2297663</v>
      </c>
      <c r="R14" s="11">
        <v>4006</v>
      </c>
      <c r="S14" s="10" t="s">
        <v>35</v>
      </c>
      <c r="T14" s="11" t="s">
        <v>35</v>
      </c>
      <c r="U14" s="11" t="s">
        <v>35</v>
      </c>
      <c r="V14" s="10">
        <v>1215153.2</v>
      </c>
      <c r="W14" s="11">
        <v>12744935</v>
      </c>
      <c r="X14" s="11">
        <v>458987</v>
      </c>
      <c r="Z14" s="12">
        <f t="shared" si="3"/>
        <v>0.10385287142458183</v>
      </c>
      <c r="AA14" s="12">
        <f t="shared" si="4"/>
        <v>9.9646562143065165E-2</v>
      </c>
      <c r="AB14" s="12">
        <f t="shared" si="5"/>
        <v>6.5587294568437579E-2</v>
      </c>
      <c r="AC14" s="12">
        <f t="shared" si="6"/>
        <v>9.5344009208363945E-2</v>
      </c>
      <c r="AD14">
        <f t="shared" si="7"/>
        <v>7</v>
      </c>
      <c r="AF14">
        <f t="shared" si="2"/>
        <v>2009</v>
      </c>
      <c r="AG14">
        <f>X294</f>
        <v>16</v>
      </c>
      <c r="AH14">
        <f>Y294</f>
        <v>11</v>
      </c>
      <c r="AI14">
        <f>AB294</f>
        <v>9</v>
      </c>
      <c r="AJ14" s="16">
        <f t="shared" si="0"/>
        <v>0.6875</v>
      </c>
      <c r="AK14" s="16">
        <f t="shared" si="1"/>
        <v>0.5625</v>
      </c>
      <c r="AL14">
        <v>3</v>
      </c>
      <c r="AM14">
        <v>3</v>
      </c>
    </row>
    <row r="15" spans="1:39" ht="14.45" x14ac:dyDescent="0.3">
      <c r="A15">
        <v>2021</v>
      </c>
      <c r="B15">
        <v>13478</v>
      </c>
      <c r="C15" t="s">
        <v>41</v>
      </c>
      <c r="D15" t="s">
        <v>25</v>
      </c>
      <c r="E15" t="s">
        <v>26</v>
      </c>
      <c r="F15" t="s">
        <v>27</v>
      </c>
      <c r="G15" t="s">
        <v>37</v>
      </c>
      <c r="H15" t="s">
        <v>29</v>
      </c>
      <c r="I15" t="s">
        <v>30</v>
      </c>
      <c r="J15" s="10">
        <v>264291.09999999998</v>
      </c>
      <c r="K15" s="11">
        <v>2258307</v>
      </c>
      <c r="L15" s="11">
        <v>188222</v>
      </c>
      <c r="M15" s="10">
        <v>273456.3</v>
      </c>
      <c r="N15" s="11">
        <v>2725211</v>
      </c>
      <c r="O15" s="11">
        <v>19235</v>
      </c>
      <c r="P15" s="10">
        <v>30220.3</v>
      </c>
      <c r="Q15" s="11">
        <v>414658</v>
      </c>
      <c r="R15" s="11">
        <v>1701</v>
      </c>
      <c r="S15" s="10">
        <v>1021.3</v>
      </c>
      <c r="T15" s="11">
        <v>9484</v>
      </c>
      <c r="U15" s="11">
        <v>1</v>
      </c>
      <c r="V15" s="10">
        <v>568989</v>
      </c>
      <c r="W15" s="11">
        <v>5407660</v>
      </c>
      <c r="X15" s="11">
        <v>209159</v>
      </c>
      <c r="Z15" s="12">
        <f t="shared" si="3"/>
        <v>0.11703063401034491</v>
      </c>
      <c r="AA15" s="12">
        <f t="shared" si="4"/>
        <v>0.10034316608879092</v>
      </c>
      <c r="AB15" s="12">
        <f t="shared" si="5"/>
        <v>7.2880060194184124E-2</v>
      </c>
      <c r="AC15" s="12">
        <f t="shared" si="6"/>
        <v>0.1052190781225151</v>
      </c>
      <c r="AD15">
        <f t="shared" si="7"/>
        <v>9</v>
      </c>
      <c r="AF15">
        <f t="shared" si="2"/>
        <v>2010</v>
      </c>
      <c r="AG15">
        <f>X270</f>
        <v>15</v>
      </c>
      <c r="AH15">
        <f>Y270</f>
        <v>6</v>
      </c>
      <c r="AI15">
        <f>AB270</f>
        <v>6</v>
      </c>
      <c r="AJ15" s="16">
        <f t="shared" si="0"/>
        <v>0.4</v>
      </c>
      <c r="AK15" s="16">
        <f t="shared" si="1"/>
        <v>0.4</v>
      </c>
      <c r="AL15">
        <v>2</v>
      </c>
      <c r="AM15">
        <v>2</v>
      </c>
    </row>
    <row r="16" spans="1:39" ht="14.45" x14ac:dyDescent="0.3">
      <c r="A16">
        <v>2021</v>
      </c>
      <c r="B16">
        <v>14063</v>
      </c>
      <c r="C16" t="s">
        <v>42</v>
      </c>
      <c r="D16" t="s">
        <v>25</v>
      </c>
      <c r="E16" t="s">
        <v>26</v>
      </c>
      <c r="F16" t="s">
        <v>27</v>
      </c>
      <c r="G16" t="s">
        <v>43</v>
      </c>
      <c r="H16" t="s">
        <v>29</v>
      </c>
      <c r="I16" t="s">
        <v>44</v>
      </c>
      <c r="J16" s="10">
        <v>949822.8</v>
      </c>
      <c r="K16" s="11">
        <v>8822705</v>
      </c>
      <c r="L16" s="11">
        <v>688207</v>
      </c>
      <c r="M16" s="10">
        <v>735118</v>
      </c>
      <c r="N16" s="11">
        <v>8878130</v>
      </c>
      <c r="O16" s="11">
        <v>108559</v>
      </c>
      <c r="P16" s="10">
        <v>392844.9</v>
      </c>
      <c r="Q16" s="11">
        <v>7394728</v>
      </c>
      <c r="R16" s="11">
        <v>9050</v>
      </c>
      <c r="S16" s="10">
        <v>0</v>
      </c>
      <c r="T16" s="11">
        <v>0</v>
      </c>
      <c r="U16" s="11">
        <v>0</v>
      </c>
      <c r="V16" s="10">
        <v>2077785.7</v>
      </c>
      <c r="W16" s="11">
        <v>25095563</v>
      </c>
      <c r="X16" s="11">
        <v>805816</v>
      </c>
      <c r="Z16" s="12">
        <f t="shared" si="3"/>
        <v>0.10765664271898472</v>
      </c>
      <c r="AA16" s="12">
        <f t="shared" si="4"/>
        <v>8.2800995254631318E-2</v>
      </c>
      <c r="AB16" s="12">
        <f t="shared" si="5"/>
        <v>5.3124996619213043E-2</v>
      </c>
      <c r="AC16" s="12">
        <f t="shared" si="6"/>
        <v>8.2794942675723196E-2</v>
      </c>
      <c r="AD16">
        <f t="shared" si="7"/>
        <v>3</v>
      </c>
      <c r="AF16">
        <f t="shared" si="2"/>
        <v>2011</v>
      </c>
      <c r="AG16">
        <f>+X247</f>
        <v>15</v>
      </c>
      <c r="AH16">
        <f>+Y247</f>
        <v>11</v>
      </c>
      <c r="AI16">
        <f>+AB247</f>
        <v>8</v>
      </c>
      <c r="AJ16" s="16">
        <f t="shared" si="0"/>
        <v>0.73333333333333328</v>
      </c>
      <c r="AK16" s="16">
        <f t="shared" si="1"/>
        <v>0.53333333333333333</v>
      </c>
      <c r="AL16">
        <v>3</v>
      </c>
      <c r="AM16">
        <v>3</v>
      </c>
    </row>
    <row r="17" spans="1:39" ht="14.45" x14ac:dyDescent="0.3">
      <c r="A17">
        <v>2021</v>
      </c>
      <c r="B17">
        <v>15474</v>
      </c>
      <c r="C17" t="s">
        <v>45</v>
      </c>
      <c r="D17" t="s">
        <v>25</v>
      </c>
      <c r="E17" t="s">
        <v>26</v>
      </c>
      <c r="F17" t="s">
        <v>27</v>
      </c>
      <c r="G17" t="s">
        <v>43</v>
      </c>
      <c r="H17" t="s">
        <v>29</v>
      </c>
      <c r="I17" t="s">
        <v>44</v>
      </c>
      <c r="J17" s="10">
        <v>651190.6</v>
      </c>
      <c r="K17" s="11">
        <v>6243064</v>
      </c>
      <c r="L17" s="11">
        <v>487689</v>
      </c>
      <c r="M17" s="10">
        <v>455841.2</v>
      </c>
      <c r="N17" s="11">
        <v>6133034</v>
      </c>
      <c r="O17" s="11">
        <v>73975</v>
      </c>
      <c r="P17" s="10">
        <v>273884.7</v>
      </c>
      <c r="Q17" s="11">
        <v>5829679</v>
      </c>
      <c r="R17" s="11">
        <v>6562</v>
      </c>
      <c r="S17" s="10">
        <v>0</v>
      </c>
      <c r="T17" s="11">
        <v>0</v>
      </c>
      <c r="U17" s="11">
        <v>0</v>
      </c>
      <c r="V17" s="10">
        <v>1380916.5</v>
      </c>
      <c r="W17" s="11">
        <v>18205777</v>
      </c>
      <c r="X17" s="11">
        <v>568226</v>
      </c>
      <c r="Z17" s="12">
        <f t="shared" si="3"/>
        <v>0.10430625090500434</v>
      </c>
      <c r="AA17" s="12">
        <f t="shared" si="4"/>
        <v>7.4325562193198344E-2</v>
      </c>
      <c r="AB17" s="12">
        <f t="shared" si="5"/>
        <v>4.698109449937124E-2</v>
      </c>
      <c r="AC17" s="12">
        <f t="shared" si="6"/>
        <v>7.5850456698442481E-2</v>
      </c>
      <c r="AD17">
        <f t="shared" si="7"/>
        <v>1</v>
      </c>
      <c r="AF17">
        <f t="shared" si="2"/>
        <v>2012</v>
      </c>
      <c r="AG17">
        <f>X224</f>
        <v>15</v>
      </c>
      <c r="AH17">
        <f>Y224</f>
        <v>7</v>
      </c>
      <c r="AI17">
        <f>+AB224</f>
        <v>6</v>
      </c>
      <c r="AJ17" s="16">
        <f t="shared" si="0"/>
        <v>0.46666666666666667</v>
      </c>
      <c r="AK17" s="16">
        <f t="shared" si="1"/>
        <v>0.4</v>
      </c>
      <c r="AL17">
        <v>2</v>
      </c>
      <c r="AM17">
        <v>2</v>
      </c>
    </row>
    <row r="18" spans="1:39" ht="14.45" x14ac:dyDescent="0.3">
      <c r="A18">
        <v>2021</v>
      </c>
      <c r="B18">
        <v>16604</v>
      </c>
      <c r="C18" t="s">
        <v>46</v>
      </c>
      <c r="D18" t="s">
        <v>25</v>
      </c>
      <c r="E18" t="s">
        <v>26</v>
      </c>
      <c r="F18" t="s">
        <v>27</v>
      </c>
      <c r="G18" t="s">
        <v>32</v>
      </c>
      <c r="H18" t="s">
        <v>33</v>
      </c>
      <c r="I18" t="s">
        <v>34</v>
      </c>
      <c r="J18" s="10">
        <v>1112893</v>
      </c>
      <c r="K18" s="11">
        <v>10166047</v>
      </c>
      <c r="L18" s="11">
        <v>792973</v>
      </c>
      <c r="M18" s="10">
        <v>1122390</v>
      </c>
      <c r="N18" s="11">
        <v>11857689</v>
      </c>
      <c r="O18" s="11">
        <v>92296</v>
      </c>
      <c r="P18" s="10">
        <v>47278</v>
      </c>
      <c r="Q18" s="11">
        <v>581638</v>
      </c>
      <c r="R18" s="11">
        <v>38</v>
      </c>
      <c r="S18" s="10" t="s">
        <v>35</v>
      </c>
      <c r="T18" s="11" t="s">
        <v>35</v>
      </c>
      <c r="U18" s="11" t="s">
        <v>35</v>
      </c>
      <c r="V18" s="10">
        <v>2282561</v>
      </c>
      <c r="W18" s="11">
        <v>22605374</v>
      </c>
      <c r="X18" s="11">
        <v>885307</v>
      </c>
      <c r="Z18" s="12">
        <f t="shared" si="3"/>
        <v>0.1094715576270698</v>
      </c>
      <c r="AA18" s="12">
        <f t="shared" si="4"/>
        <v>9.4655037756513932E-2</v>
      </c>
      <c r="AB18" s="12">
        <f t="shared" si="5"/>
        <v>8.1284235211592087E-2</v>
      </c>
      <c r="AC18" s="12">
        <f t="shared" si="6"/>
        <v>0.1009742639073346</v>
      </c>
      <c r="AD18">
        <f t="shared" si="7"/>
        <v>8</v>
      </c>
      <c r="AF18">
        <f t="shared" si="2"/>
        <v>2013</v>
      </c>
      <c r="AG18">
        <f>Y202</f>
        <v>14</v>
      </c>
      <c r="AH18">
        <f>+Z202</f>
        <v>6</v>
      </c>
      <c r="AI18">
        <f>+AB202</f>
        <v>3</v>
      </c>
      <c r="AJ18" s="16">
        <f t="shared" si="0"/>
        <v>0.42857142857142855</v>
      </c>
      <c r="AK18" s="16">
        <f t="shared" si="1"/>
        <v>0.21428571428571427</v>
      </c>
      <c r="AL18">
        <v>2</v>
      </c>
      <c r="AM18">
        <v>1</v>
      </c>
    </row>
    <row r="19" spans="1:39" ht="14.45" x14ac:dyDescent="0.3">
      <c r="A19">
        <v>2021</v>
      </c>
      <c r="B19">
        <v>17698</v>
      </c>
      <c r="C19" t="s">
        <v>47</v>
      </c>
      <c r="D19" t="s">
        <v>25</v>
      </c>
      <c r="E19" t="s">
        <v>26</v>
      </c>
      <c r="F19" t="s">
        <v>27</v>
      </c>
      <c r="G19" t="s">
        <v>37</v>
      </c>
      <c r="H19" t="s">
        <v>29</v>
      </c>
      <c r="I19" t="s">
        <v>44</v>
      </c>
      <c r="J19" s="10">
        <v>337768.6</v>
      </c>
      <c r="K19" s="11">
        <v>2886823</v>
      </c>
      <c r="L19" s="11">
        <v>206189</v>
      </c>
      <c r="M19" s="10">
        <v>231850.6</v>
      </c>
      <c r="N19" s="11">
        <v>2225511</v>
      </c>
      <c r="O19" s="11">
        <v>25111</v>
      </c>
      <c r="P19" s="10">
        <v>85322.8</v>
      </c>
      <c r="Q19" s="11">
        <v>1050715</v>
      </c>
      <c r="R19" s="11">
        <v>2069</v>
      </c>
      <c r="S19" s="10">
        <v>0</v>
      </c>
      <c r="T19" s="11">
        <v>0</v>
      </c>
      <c r="U19" s="11">
        <v>0</v>
      </c>
      <c r="V19" s="10">
        <v>654942</v>
      </c>
      <c r="W19" s="11">
        <v>6163049</v>
      </c>
      <c r="X19" s="11">
        <v>233369</v>
      </c>
      <c r="Z19" s="12">
        <f t="shared" si="3"/>
        <v>0.11700357105371545</v>
      </c>
      <c r="AA19" s="12">
        <f t="shared" si="4"/>
        <v>0.10417859089440583</v>
      </c>
      <c r="AB19" s="12">
        <f t="shared" si="5"/>
        <v>8.1204513117258251E-2</v>
      </c>
      <c r="AC19" s="12">
        <f t="shared" si="6"/>
        <v>0.10626915346608473</v>
      </c>
      <c r="AD19">
        <f t="shared" si="7"/>
        <v>10</v>
      </c>
      <c r="AF19">
        <f t="shared" si="2"/>
        <v>2014</v>
      </c>
      <c r="AG19">
        <f>+Y179</f>
        <v>14</v>
      </c>
      <c r="AH19">
        <f>+Z179</f>
        <v>11</v>
      </c>
      <c r="AI19">
        <f>+AB179</f>
        <v>5</v>
      </c>
      <c r="AJ19" s="16">
        <f t="shared" si="0"/>
        <v>0.7857142857142857</v>
      </c>
      <c r="AK19" s="16">
        <f t="shared" si="1"/>
        <v>0.35714285714285715</v>
      </c>
      <c r="AL19">
        <v>4</v>
      </c>
      <c r="AM19">
        <v>2</v>
      </c>
    </row>
    <row r="20" spans="1:39" ht="14.45" x14ac:dyDescent="0.3">
      <c r="A20">
        <v>2021</v>
      </c>
      <c r="B20">
        <v>17698</v>
      </c>
      <c r="C20" t="s">
        <v>47</v>
      </c>
      <c r="D20" t="s">
        <v>25</v>
      </c>
      <c r="E20" t="s">
        <v>26</v>
      </c>
      <c r="F20" t="s">
        <v>27</v>
      </c>
      <c r="G20" t="s">
        <v>32</v>
      </c>
      <c r="H20" t="s">
        <v>29</v>
      </c>
      <c r="I20" t="s">
        <v>44</v>
      </c>
      <c r="J20" s="10">
        <v>317481.09999999998</v>
      </c>
      <c r="K20" s="11">
        <v>2154701</v>
      </c>
      <c r="L20" s="11">
        <v>153758</v>
      </c>
      <c r="M20" s="10">
        <v>250066.8</v>
      </c>
      <c r="N20" s="11">
        <v>2061008</v>
      </c>
      <c r="O20" s="11">
        <v>30810</v>
      </c>
      <c r="P20" s="10">
        <v>248087</v>
      </c>
      <c r="Q20" s="11">
        <v>2550848</v>
      </c>
      <c r="R20" s="11">
        <v>4177</v>
      </c>
      <c r="S20" s="10">
        <v>0</v>
      </c>
      <c r="T20" s="11">
        <v>0</v>
      </c>
      <c r="U20" s="11">
        <v>0</v>
      </c>
      <c r="V20" s="10">
        <v>815634.9</v>
      </c>
      <c r="W20" s="11">
        <v>6766557</v>
      </c>
      <c r="X20" s="11">
        <v>188745</v>
      </c>
      <c r="Z20" s="12">
        <f t="shared" si="3"/>
        <v>0.14734345971900509</v>
      </c>
      <c r="AA20" s="12">
        <f t="shared" si="4"/>
        <v>0.12133228012700581</v>
      </c>
      <c r="AB20" s="12">
        <f t="shared" si="5"/>
        <v>9.7256676995258043E-2</v>
      </c>
      <c r="AC20" s="12">
        <f t="shared" si="6"/>
        <v>0.1205391309051265</v>
      </c>
      <c r="AD20">
        <f t="shared" si="7"/>
        <v>12</v>
      </c>
      <c r="AF20">
        <f t="shared" si="2"/>
        <v>2015</v>
      </c>
      <c r="AG20">
        <f>+Y158</f>
        <v>14</v>
      </c>
      <c r="AH20">
        <f>+Z158</f>
        <v>7</v>
      </c>
      <c r="AI20">
        <f>+AB158</f>
        <v>5</v>
      </c>
      <c r="AJ20" s="16">
        <f t="shared" si="0"/>
        <v>0.5</v>
      </c>
      <c r="AK20" s="16">
        <f t="shared" si="1"/>
        <v>0.35714285714285715</v>
      </c>
      <c r="AL20">
        <v>2</v>
      </c>
      <c r="AM20">
        <v>2</v>
      </c>
    </row>
    <row r="21" spans="1:39" ht="14.45" x14ac:dyDescent="0.3">
      <c r="A21">
        <v>2021</v>
      </c>
      <c r="B21">
        <v>55937</v>
      </c>
      <c r="C21" t="s">
        <v>48</v>
      </c>
      <c r="D21" t="s">
        <v>25</v>
      </c>
      <c r="E21" t="s">
        <v>26</v>
      </c>
      <c r="F21" t="s">
        <v>27</v>
      </c>
      <c r="G21" t="s">
        <v>32</v>
      </c>
      <c r="H21" t="s">
        <v>29</v>
      </c>
      <c r="I21" t="s">
        <v>30</v>
      </c>
      <c r="J21" s="10">
        <v>727152.9</v>
      </c>
      <c r="K21" s="11">
        <v>6201106</v>
      </c>
      <c r="L21" s="11">
        <v>422325</v>
      </c>
      <c r="M21" s="10">
        <v>429729.9</v>
      </c>
      <c r="N21" s="11">
        <v>4749499</v>
      </c>
      <c r="O21" s="11">
        <v>53307</v>
      </c>
      <c r="P21" s="10">
        <v>487827.8</v>
      </c>
      <c r="Q21" s="11">
        <v>8728819</v>
      </c>
      <c r="R21" s="11">
        <v>6184</v>
      </c>
      <c r="S21" s="10" t="s">
        <v>35</v>
      </c>
      <c r="T21" s="11" t="s">
        <v>35</v>
      </c>
      <c r="U21" s="11" t="s">
        <v>35</v>
      </c>
      <c r="V21" s="10">
        <v>1644710.6</v>
      </c>
      <c r="W21" s="11">
        <v>19679424</v>
      </c>
      <c r="X21" s="11">
        <v>481816</v>
      </c>
      <c r="Z21" s="15">
        <f>J21/K21</f>
        <v>0.11726180781299336</v>
      </c>
      <c r="AA21" s="12">
        <f t="shared" si="4"/>
        <v>9.0478995784608024E-2</v>
      </c>
      <c r="AB21" s="12">
        <f t="shared" si="5"/>
        <v>5.5887033515072314E-2</v>
      </c>
      <c r="AC21" s="12">
        <f t="shared" si="6"/>
        <v>8.3575139191065753E-2</v>
      </c>
      <c r="AD21">
        <f t="shared" si="7"/>
        <v>4</v>
      </c>
      <c r="AF21">
        <f t="shared" si="2"/>
        <v>2016</v>
      </c>
      <c r="AG21">
        <f>+Y136</f>
        <v>13</v>
      </c>
      <c r="AH21">
        <f>+Z136</f>
        <v>5</v>
      </c>
      <c r="AI21">
        <f>+AB136</f>
        <v>4</v>
      </c>
      <c r="AJ21" s="16">
        <f t="shared" si="0"/>
        <v>0.38461538461538464</v>
      </c>
      <c r="AK21" s="16">
        <f t="shared" si="1"/>
        <v>0.30769230769230771</v>
      </c>
      <c r="AL21">
        <v>2</v>
      </c>
      <c r="AM21">
        <v>2</v>
      </c>
    </row>
    <row r="22" spans="1:39" ht="14.45" x14ac:dyDescent="0.3">
      <c r="AF22">
        <f t="shared" si="2"/>
        <v>2017</v>
      </c>
      <c r="AG22">
        <f>+Z112</f>
        <v>13</v>
      </c>
      <c r="AH22">
        <f>+Z158</f>
        <v>7</v>
      </c>
      <c r="AI22">
        <f>+AC158</f>
        <v>6</v>
      </c>
      <c r="AJ22" s="16">
        <f t="shared" si="0"/>
        <v>0.53846153846153844</v>
      </c>
      <c r="AK22" s="16">
        <f t="shared" si="1"/>
        <v>0.46153846153846156</v>
      </c>
      <c r="AL22">
        <v>3</v>
      </c>
      <c r="AM22">
        <v>2</v>
      </c>
    </row>
    <row r="23" spans="1:39" ht="14.45" x14ac:dyDescent="0.3">
      <c r="X23" t="s">
        <v>49</v>
      </c>
      <c r="Y23">
        <f>COUNT(Z10:Z21)</f>
        <v>12</v>
      </c>
      <c r="Z23">
        <f>RANK(Z21,Z10:Z21,1)</f>
        <v>10</v>
      </c>
      <c r="AA23">
        <f t="shared" ref="AA23:AC23" si="8">RANK(AA21,AA10:AA21,1)</f>
        <v>5</v>
      </c>
      <c r="AB23">
        <f t="shared" si="8"/>
        <v>4</v>
      </c>
      <c r="AC23">
        <f t="shared" si="8"/>
        <v>4</v>
      </c>
      <c r="AF23">
        <f t="shared" si="2"/>
        <v>2018</v>
      </c>
      <c r="AG23">
        <f>+Z112</f>
        <v>13</v>
      </c>
      <c r="AH23">
        <f>+AA112</f>
        <v>7</v>
      </c>
      <c r="AI23">
        <f>+AC112</f>
        <v>5</v>
      </c>
      <c r="AJ23" s="16">
        <f t="shared" si="0"/>
        <v>0.53846153846153844</v>
      </c>
      <c r="AK23" s="16">
        <f t="shared" si="1"/>
        <v>0.38461538461538464</v>
      </c>
      <c r="AL23">
        <v>3</v>
      </c>
      <c r="AM23">
        <v>2</v>
      </c>
    </row>
    <row r="24" spans="1:39" ht="14.45" x14ac:dyDescent="0.3">
      <c r="AF24">
        <f t="shared" si="2"/>
        <v>2019</v>
      </c>
      <c r="AG24">
        <f>+Y66</f>
        <v>13</v>
      </c>
      <c r="AH24">
        <f>+Z66</f>
        <v>5</v>
      </c>
      <c r="AI24" s="17">
        <f>+AC66</f>
        <v>3</v>
      </c>
      <c r="AJ24" s="16">
        <f t="shared" si="0"/>
        <v>0.38461538461538464</v>
      </c>
      <c r="AK24" s="16">
        <f t="shared" si="1"/>
        <v>0.23076923076923078</v>
      </c>
      <c r="AL24">
        <v>2</v>
      </c>
      <c r="AM24">
        <v>1</v>
      </c>
    </row>
    <row r="25" spans="1:39" ht="14.45" x14ac:dyDescent="0.3">
      <c r="X25" t="s">
        <v>50</v>
      </c>
      <c r="Z25" s="15">
        <f>AVERAGE(Z10:Z21)</f>
        <v>0.11397116784267836</v>
      </c>
      <c r="AA25" s="12">
        <f t="shared" ref="AA25:AC25" si="9">AVERAGE(AA10:AA21)</f>
        <v>9.6765838231509513E-2</v>
      </c>
      <c r="AB25" s="12">
        <f t="shared" si="9"/>
        <v>6.7305321590662034E-2</v>
      </c>
      <c r="AC25" s="12">
        <f t="shared" si="9"/>
        <v>9.4261820868286314E-2</v>
      </c>
      <c r="AF25">
        <f t="shared" si="2"/>
        <v>2020</v>
      </c>
      <c r="AG25">
        <f>+Y44</f>
        <v>13</v>
      </c>
      <c r="AH25">
        <f>+Z66</f>
        <v>5</v>
      </c>
      <c r="AI25">
        <f>+AC44</f>
        <v>5</v>
      </c>
      <c r="AJ25" s="16">
        <f t="shared" si="0"/>
        <v>0.38461538461538464</v>
      </c>
      <c r="AK25" s="16">
        <f t="shared" si="1"/>
        <v>0.38461538461538464</v>
      </c>
      <c r="AL25">
        <v>2</v>
      </c>
      <c r="AM25">
        <v>2</v>
      </c>
    </row>
    <row r="26" spans="1:39" ht="14.45" x14ac:dyDescent="0.3">
      <c r="X26" t="s">
        <v>51</v>
      </c>
      <c r="Z26">
        <f>STDEV(Z10:Z21)</f>
        <v>1.2476979365139688E-2</v>
      </c>
      <c r="AA26">
        <f t="shared" ref="AA26:AC26" si="10">STDEV(AA10:AA21)</f>
        <v>1.3324364945143963E-2</v>
      </c>
      <c r="AB26">
        <f t="shared" si="10"/>
        <v>1.5187960047726403E-2</v>
      </c>
      <c r="AC26">
        <f t="shared" si="10"/>
        <v>1.4192840296187217E-2</v>
      </c>
      <c r="AF26">
        <f t="shared" si="2"/>
        <v>2021</v>
      </c>
      <c r="AG26">
        <f>+Y23</f>
        <v>12</v>
      </c>
      <c r="AH26">
        <f>+Z23</f>
        <v>10</v>
      </c>
      <c r="AI26">
        <f>+AC23</f>
        <v>4</v>
      </c>
      <c r="AJ26" s="16">
        <f>+AH26/AG26</f>
        <v>0.83333333333333337</v>
      </c>
      <c r="AK26" s="16">
        <f>+AI26/AG26</f>
        <v>0.33333333333333331</v>
      </c>
      <c r="AL26">
        <v>4</v>
      </c>
      <c r="AM26">
        <v>2</v>
      </c>
    </row>
    <row r="27" spans="1:39" ht="14.45" x14ac:dyDescent="0.3">
      <c r="X27" t="s">
        <v>52</v>
      </c>
      <c r="Z27">
        <f>(Z21-Z25)/Z26</f>
        <v>0.26373690891153972</v>
      </c>
      <c r="AA27">
        <f t="shared" ref="AA27:AC27" si="11">(AA21-AA25)/AA26</f>
        <v>-0.47183055048283673</v>
      </c>
      <c r="AB27">
        <f t="shared" si="11"/>
        <v>-0.75179866418591268</v>
      </c>
      <c r="AC27">
        <f t="shared" si="11"/>
        <v>-0.7529628639653928</v>
      </c>
    </row>
    <row r="29" spans="1:39" ht="14.45" x14ac:dyDescent="0.3">
      <c r="Z29">
        <v>2020</v>
      </c>
    </row>
    <row r="30" spans="1:39" ht="14.45" x14ac:dyDescent="0.3">
      <c r="A30">
        <v>2020</v>
      </c>
      <c r="B30">
        <v>814</v>
      </c>
      <c r="C30" t="s">
        <v>24</v>
      </c>
      <c r="D30" t="s">
        <v>25</v>
      </c>
      <c r="E30" t="s">
        <v>26</v>
      </c>
      <c r="F30" t="s">
        <v>27</v>
      </c>
      <c r="G30" t="s">
        <v>28</v>
      </c>
      <c r="H30" t="s">
        <v>29</v>
      </c>
      <c r="I30" t="s">
        <v>30</v>
      </c>
      <c r="J30">
        <v>838064.7</v>
      </c>
      <c r="K30">
        <v>7583717</v>
      </c>
      <c r="L30">
        <v>598506</v>
      </c>
      <c r="M30">
        <v>482495.4</v>
      </c>
      <c r="N30">
        <v>5578749</v>
      </c>
      <c r="O30">
        <v>96291</v>
      </c>
      <c r="P30">
        <v>460448.5</v>
      </c>
      <c r="Q30">
        <v>7585640</v>
      </c>
      <c r="R30">
        <v>23481</v>
      </c>
      <c r="S30">
        <v>5.5</v>
      </c>
      <c r="T30">
        <v>39</v>
      </c>
      <c r="U30">
        <v>1</v>
      </c>
      <c r="V30">
        <v>1781014.1</v>
      </c>
      <c r="W30">
        <v>20748145</v>
      </c>
      <c r="X30">
        <v>718279</v>
      </c>
      <c r="Z30" s="12">
        <f>J30/K30</f>
        <v>0.11050843537542342</v>
      </c>
      <c r="AA30" s="12">
        <f>+M30/N30</f>
        <v>8.6488099751395875E-2</v>
      </c>
      <c r="AB30" s="12">
        <f>+P30/Q30</f>
        <v>6.0700020037861013E-2</v>
      </c>
      <c r="AC30" s="12">
        <f>+V30/W30</f>
        <v>8.5839678679708487E-2</v>
      </c>
    </row>
    <row r="31" spans="1:39" ht="14.45" x14ac:dyDescent="0.3">
      <c r="A31">
        <v>2020</v>
      </c>
      <c r="B31">
        <v>1015</v>
      </c>
      <c r="C31" t="s">
        <v>31</v>
      </c>
      <c r="D31" t="s">
        <v>25</v>
      </c>
      <c r="E31" t="s">
        <v>26</v>
      </c>
      <c r="F31" t="s">
        <v>27</v>
      </c>
      <c r="G31" t="s">
        <v>32</v>
      </c>
      <c r="H31" t="s">
        <v>33</v>
      </c>
      <c r="I31" t="s">
        <v>34</v>
      </c>
      <c r="J31">
        <v>493052.4</v>
      </c>
      <c r="K31">
        <v>4669760</v>
      </c>
      <c r="L31">
        <v>457272</v>
      </c>
      <c r="M31">
        <v>507085.8</v>
      </c>
      <c r="N31">
        <v>5430542</v>
      </c>
      <c r="O31">
        <v>53043</v>
      </c>
      <c r="P31">
        <v>178784.1</v>
      </c>
      <c r="Q31">
        <v>2987566</v>
      </c>
      <c r="R31">
        <v>115</v>
      </c>
      <c r="S31" t="s">
        <v>35</v>
      </c>
      <c r="T31" t="s">
        <v>35</v>
      </c>
      <c r="U31" t="s">
        <v>35</v>
      </c>
      <c r="V31">
        <v>1178922.3</v>
      </c>
      <c r="W31">
        <v>13087868</v>
      </c>
      <c r="X31">
        <v>510430</v>
      </c>
      <c r="Z31" s="12">
        <f t="shared" ref="Z31:Z42" si="12">J31/K31</f>
        <v>0.10558409854039609</v>
      </c>
      <c r="AA31" s="12">
        <f t="shared" ref="AA31:AA42" si="13">+M31/N31</f>
        <v>9.3376646382626258E-2</v>
      </c>
      <c r="AB31" s="12">
        <f t="shared" ref="AB31:AB42" si="14">+P31/Q31</f>
        <v>5.9842728160649845E-2</v>
      </c>
      <c r="AC31" s="12">
        <f t="shared" ref="AC31:AC42" si="15">+V31/W31</f>
        <v>9.0077490084710513E-2</v>
      </c>
    </row>
    <row r="32" spans="1:39" ht="14.45" x14ac:dyDescent="0.3">
      <c r="A32">
        <v>2020</v>
      </c>
      <c r="B32">
        <v>3265</v>
      </c>
      <c r="C32" t="s">
        <v>36</v>
      </c>
      <c r="D32" t="s">
        <v>25</v>
      </c>
      <c r="E32" t="s">
        <v>26</v>
      </c>
      <c r="F32" t="s">
        <v>27</v>
      </c>
      <c r="G32" t="s">
        <v>37</v>
      </c>
      <c r="H32" t="s">
        <v>29</v>
      </c>
      <c r="I32" t="s">
        <v>30</v>
      </c>
      <c r="J32">
        <v>402175</v>
      </c>
      <c r="K32">
        <v>3646445</v>
      </c>
      <c r="L32">
        <v>247357</v>
      </c>
      <c r="M32">
        <v>277924</v>
      </c>
      <c r="N32">
        <v>2689835</v>
      </c>
      <c r="O32">
        <v>42099</v>
      </c>
      <c r="P32">
        <v>134574</v>
      </c>
      <c r="Q32">
        <v>1922583</v>
      </c>
      <c r="R32">
        <v>565</v>
      </c>
      <c r="S32">
        <v>0</v>
      </c>
      <c r="T32">
        <v>0</v>
      </c>
      <c r="U32">
        <v>0</v>
      </c>
      <c r="V32">
        <v>814673</v>
      </c>
      <c r="W32">
        <v>8258863</v>
      </c>
      <c r="X32">
        <v>290021</v>
      </c>
      <c r="Z32" s="12">
        <f t="shared" si="12"/>
        <v>0.11029235323719404</v>
      </c>
      <c r="AA32" s="12">
        <f t="shared" si="13"/>
        <v>0.1033238098247662</v>
      </c>
      <c r="AB32" s="12">
        <f t="shared" si="14"/>
        <v>6.9996457890244529E-2</v>
      </c>
      <c r="AC32" s="12">
        <f t="shared" si="15"/>
        <v>9.8642270733877047E-2</v>
      </c>
    </row>
    <row r="33" spans="1:29" ht="14.45" x14ac:dyDescent="0.3">
      <c r="A33">
        <v>2020</v>
      </c>
      <c r="B33">
        <v>11241</v>
      </c>
      <c r="C33" t="s">
        <v>38</v>
      </c>
      <c r="D33" t="s">
        <v>25</v>
      </c>
      <c r="E33" t="s">
        <v>26</v>
      </c>
      <c r="F33" t="s">
        <v>27</v>
      </c>
      <c r="G33" t="s">
        <v>37</v>
      </c>
      <c r="H33" t="s">
        <v>29</v>
      </c>
      <c r="I33" t="s">
        <v>30</v>
      </c>
      <c r="J33">
        <v>1260496.3</v>
      </c>
      <c r="K33">
        <v>13771171</v>
      </c>
      <c r="L33">
        <v>946440</v>
      </c>
      <c r="M33">
        <v>948395.4</v>
      </c>
      <c r="N33">
        <v>11244437</v>
      </c>
      <c r="O33">
        <v>140927</v>
      </c>
      <c r="P33">
        <v>1306968.6000000001</v>
      </c>
      <c r="Q33">
        <v>28880742</v>
      </c>
      <c r="R33">
        <v>10882</v>
      </c>
      <c r="S33" t="s">
        <v>35</v>
      </c>
      <c r="T33" t="s">
        <v>35</v>
      </c>
      <c r="U33" t="s">
        <v>35</v>
      </c>
      <c r="V33">
        <v>3515860.3</v>
      </c>
      <c r="W33">
        <v>53896350</v>
      </c>
      <c r="X33">
        <v>1098249</v>
      </c>
      <c r="Z33" s="12">
        <f t="shared" si="12"/>
        <v>9.1531526258732829E-2</v>
      </c>
      <c r="AA33" s="12">
        <f t="shared" si="13"/>
        <v>8.4343520266955116E-2</v>
      </c>
      <c r="AB33" s="12">
        <f t="shared" si="14"/>
        <v>4.5253982740471148E-2</v>
      </c>
      <c r="AC33" s="12">
        <f t="shared" si="15"/>
        <v>6.5233736607395482E-2</v>
      </c>
    </row>
    <row r="34" spans="1:29" ht="14.45" x14ac:dyDescent="0.3">
      <c r="A34">
        <v>2020</v>
      </c>
      <c r="B34">
        <v>12685</v>
      </c>
      <c r="C34" t="s">
        <v>39</v>
      </c>
      <c r="D34" t="s">
        <v>25</v>
      </c>
      <c r="E34" t="s">
        <v>26</v>
      </c>
      <c r="F34" t="s">
        <v>27</v>
      </c>
      <c r="G34" t="s">
        <v>40</v>
      </c>
      <c r="H34" t="s">
        <v>29</v>
      </c>
      <c r="I34" t="s">
        <v>30</v>
      </c>
      <c r="J34">
        <v>523378.5</v>
      </c>
      <c r="K34">
        <v>5378310</v>
      </c>
      <c r="L34">
        <v>379705</v>
      </c>
      <c r="M34">
        <v>437830.6</v>
      </c>
      <c r="N34">
        <v>4680646</v>
      </c>
      <c r="O34">
        <v>70172</v>
      </c>
      <c r="P34">
        <v>145100.29999999999</v>
      </c>
      <c r="Q34">
        <v>2342917</v>
      </c>
      <c r="R34">
        <v>3620</v>
      </c>
      <c r="S34" t="s">
        <v>35</v>
      </c>
      <c r="T34" t="s">
        <v>35</v>
      </c>
      <c r="U34" t="s">
        <v>35</v>
      </c>
      <c r="V34">
        <v>1106309.3999999999</v>
      </c>
      <c r="W34">
        <v>12401873</v>
      </c>
      <c r="X34">
        <v>453497</v>
      </c>
      <c r="Z34" s="12">
        <f t="shared" si="12"/>
        <v>9.7312817595118173E-2</v>
      </c>
      <c r="AA34" s="12">
        <f t="shared" si="13"/>
        <v>9.3540635202918568E-2</v>
      </c>
      <c r="AB34" s="12">
        <f t="shared" si="14"/>
        <v>6.1931472604449915E-2</v>
      </c>
      <c r="AC34" s="12">
        <f t="shared" si="15"/>
        <v>8.9205025724743342E-2</v>
      </c>
    </row>
    <row r="35" spans="1:29" ht="14.45" x14ac:dyDescent="0.3">
      <c r="A35">
        <v>2020</v>
      </c>
      <c r="B35">
        <v>13478</v>
      </c>
      <c r="C35" t="s">
        <v>41</v>
      </c>
      <c r="D35" t="s">
        <v>25</v>
      </c>
      <c r="E35" t="s">
        <v>26</v>
      </c>
      <c r="F35" t="s">
        <v>27</v>
      </c>
      <c r="G35" t="s">
        <v>37</v>
      </c>
      <c r="H35" t="s">
        <v>29</v>
      </c>
      <c r="I35" t="s">
        <v>30</v>
      </c>
      <c r="J35">
        <v>235570.9</v>
      </c>
      <c r="K35">
        <v>2294334</v>
      </c>
      <c r="L35">
        <v>186060</v>
      </c>
      <c r="M35">
        <v>231095.1</v>
      </c>
      <c r="N35">
        <v>2721766</v>
      </c>
      <c r="O35">
        <v>19120</v>
      </c>
      <c r="P35">
        <v>23515.3</v>
      </c>
      <c r="Q35">
        <v>422642</v>
      </c>
      <c r="R35">
        <v>1784</v>
      </c>
      <c r="S35">
        <v>948</v>
      </c>
      <c r="T35">
        <v>10814</v>
      </c>
      <c r="U35">
        <v>1</v>
      </c>
      <c r="V35">
        <v>491129.3</v>
      </c>
      <c r="W35">
        <v>5449556</v>
      </c>
      <c r="X35">
        <v>206965</v>
      </c>
      <c r="Z35" s="12">
        <f t="shared" si="12"/>
        <v>0.10267506823330866</v>
      </c>
      <c r="AA35" s="12">
        <f t="shared" si="13"/>
        <v>8.4906307154986871E-2</v>
      </c>
      <c r="AB35" s="12">
        <f t="shared" si="14"/>
        <v>5.5638814883518434E-2</v>
      </c>
      <c r="AC35" s="12">
        <f t="shared" si="15"/>
        <v>9.0122810005071968E-2</v>
      </c>
    </row>
    <row r="36" spans="1:29" ht="14.45" x14ac:dyDescent="0.3">
      <c r="A36">
        <v>2020</v>
      </c>
      <c r="B36">
        <v>14063</v>
      </c>
      <c r="C36" t="s">
        <v>42</v>
      </c>
      <c r="D36" t="s">
        <v>25</v>
      </c>
      <c r="E36" t="s">
        <v>26</v>
      </c>
      <c r="F36" t="s">
        <v>27</v>
      </c>
      <c r="G36" t="s">
        <v>43</v>
      </c>
      <c r="H36" t="s">
        <v>29</v>
      </c>
      <c r="I36" t="s">
        <v>44</v>
      </c>
      <c r="J36">
        <v>809627.5</v>
      </c>
      <c r="K36">
        <v>8742115</v>
      </c>
      <c r="L36">
        <v>679548</v>
      </c>
      <c r="M36">
        <v>603197.69999999995</v>
      </c>
      <c r="N36">
        <v>8405475</v>
      </c>
      <c r="O36">
        <v>105868</v>
      </c>
      <c r="P36">
        <v>319752.5</v>
      </c>
      <c r="Q36">
        <v>7442630</v>
      </c>
      <c r="R36">
        <v>9372</v>
      </c>
      <c r="S36">
        <v>0</v>
      </c>
      <c r="T36">
        <v>0</v>
      </c>
      <c r="U36">
        <v>0</v>
      </c>
      <c r="V36">
        <v>1732577.7</v>
      </c>
      <c r="W36">
        <v>24590220</v>
      </c>
      <c r="X36">
        <v>794788</v>
      </c>
      <c r="Z36" s="12">
        <f t="shared" si="12"/>
        <v>9.2612314068163143E-2</v>
      </c>
      <c r="AA36" s="12">
        <f t="shared" si="13"/>
        <v>7.176247624316294E-2</v>
      </c>
      <c r="AB36" s="12">
        <f t="shared" si="14"/>
        <v>4.2962299617205206E-2</v>
      </c>
      <c r="AC36" s="12">
        <f t="shared" si="15"/>
        <v>7.0457999155761925E-2</v>
      </c>
    </row>
    <row r="37" spans="1:29" ht="14.45" x14ac:dyDescent="0.3">
      <c r="A37">
        <v>2020</v>
      </c>
      <c r="B37">
        <v>15474</v>
      </c>
      <c r="C37" t="s">
        <v>45</v>
      </c>
      <c r="D37" t="s">
        <v>25</v>
      </c>
      <c r="E37" t="s">
        <v>26</v>
      </c>
      <c r="F37" t="s">
        <v>27</v>
      </c>
      <c r="G37" t="s">
        <v>43</v>
      </c>
      <c r="H37" t="s">
        <v>29</v>
      </c>
      <c r="I37" t="s">
        <v>44</v>
      </c>
      <c r="J37">
        <v>579751</v>
      </c>
      <c r="K37">
        <v>6116579</v>
      </c>
      <c r="L37">
        <v>483536</v>
      </c>
      <c r="M37">
        <v>386464.2</v>
      </c>
      <c r="N37">
        <v>5872283</v>
      </c>
      <c r="O37">
        <v>72286</v>
      </c>
      <c r="P37">
        <v>221249.6</v>
      </c>
      <c r="Q37">
        <v>5713383</v>
      </c>
      <c r="R37">
        <v>6796</v>
      </c>
      <c r="S37">
        <v>0</v>
      </c>
      <c r="T37">
        <v>0</v>
      </c>
      <c r="U37">
        <v>0</v>
      </c>
      <c r="V37">
        <v>1187464.8</v>
      </c>
      <c r="W37">
        <v>17702245</v>
      </c>
      <c r="X37">
        <v>562618</v>
      </c>
      <c r="Z37" s="12">
        <f t="shared" si="12"/>
        <v>9.4783538314472851E-2</v>
      </c>
      <c r="AA37" s="12">
        <f t="shared" si="13"/>
        <v>6.581157617914532E-2</v>
      </c>
      <c r="AB37" s="12">
        <f t="shared" si="14"/>
        <v>3.8724797549892942E-2</v>
      </c>
      <c r="AC37" s="12">
        <f t="shared" si="15"/>
        <v>6.7079898623027753E-2</v>
      </c>
    </row>
    <row r="38" spans="1:29" ht="14.45" x14ac:dyDescent="0.3">
      <c r="A38">
        <v>2020</v>
      </c>
      <c r="B38">
        <v>16604</v>
      </c>
      <c r="C38" t="s">
        <v>46</v>
      </c>
      <c r="D38" t="s">
        <v>25</v>
      </c>
      <c r="E38" t="s">
        <v>26</v>
      </c>
      <c r="F38" t="s">
        <v>27</v>
      </c>
      <c r="G38" t="s">
        <v>32</v>
      </c>
      <c r="H38" t="s">
        <v>33</v>
      </c>
      <c r="I38" t="s">
        <v>34</v>
      </c>
      <c r="J38">
        <v>1104662</v>
      </c>
      <c r="K38">
        <v>10290250</v>
      </c>
      <c r="L38">
        <v>780488</v>
      </c>
      <c r="M38">
        <v>1013671</v>
      </c>
      <c r="N38">
        <v>11288827</v>
      </c>
      <c r="O38">
        <v>91189</v>
      </c>
      <c r="P38">
        <v>45877</v>
      </c>
      <c r="Q38">
        <v>605504</v>
      </c>
      <c r="R38">
        <v>41</v>
      </c>
      <c r="S38" t="s">
        <v>35</v>
      </c>
      <c r="T38" t="s">
        <v>35</v>
      </c>
      <c r="U38" t="s">
        <v>35</v>
      </c>
      <c r="V38">
        <v>2164210</v>
      </c>
      <c r="W38">
        <v>22184581</v>
      </c>
      <c r="X38">
        <v>871718</v>
      </c>
      <c r="Z38" s="12">
        <f t="shared" si="12"/>
        <v>0.1073503559194383</v>
      </c>
      <c r="AA38" s="12">
        <f t="shared" si="13"/>
        <v>8.9794183222047783E-2</v>
      </c>
      <c r="AB38" s="12">
        <f t="shared" si="14"/>
        <v>7.5766634076736075E-2</v>
      </c>
      <c r="AC38" s="12">
        <f t="shared" si="15"/>
        <v>9.7554693505367537E-2</v>
      </c>
    </row>
    <row r="39" spans="1:29" x14ac:dyDescent="0.25">
      <c r="A39">
        <v>2020</v>
      </c>
      <c r="B39">
        <v>17698</v>
      </c>
      <c r="C39" t="s">
        <v>47</v>
      </c>
      <c r="D39" t="s">
        <v>25</v>
      </c>
      <c r="E39" t="s">
        <v>26</v>
      </c>
      <c r="F39" t="s">
        <v>27</v>
      </c>
      <c r="G39" t="s">
        <v>37</v>
      </c>
      <c r="H39" t="s">
        <v>29</v>
      </c>
      <c r="I39" t="s">
        <v>44</v>
      </c>
      <c r="J39">
        <v>300631.2</v>
      </c>
      <c r="K39">
        <v>2800235</v>
      </c>
      <c r="L39">
        <v>205697</v>
      </c>
      <c r="M39">
        <v>203835.8</v>
      </c>
      <c r="N39">
        <v>2158452</v>
      </c>
      <c r="O39">
        <v>24968</v>
      </c>
      <c r="P39">
        <v>79009.100000000006</v>
      </c>
      <c r="Q39">
        <v>1116419</v>
      </c>
      <c r="R39">
        <v>2149</v>
      </c>
      <c r="S39">
        <v>0</v>
      </c>
      <c r="T39">
        <v>0</v>
      </c>
      <c r="U39">
        <v>0</v>
      </c>
      <c r="V39">
        <v>583476.1</v>
      </c>
      <c r="W39">
        <v>6075106</v>
      </c>
      <c r="X39">
        <v>232814</v>
      </c>
      <c r="Z39" s="12">
        <f t="shared" si="12"/>
        <v>0.10735927520368826</v>
      </c>
      <c r="AA39" s="12">
        <f t="shared" si="13"/>
        <v>9.4436105134605722E-2</v>
      </c>
      <c r="AB39" s="12">
        <f t="shared" si="14"/>
        <v>7.0770114087990263E-2</v>
      </c>
      <c r="AC39" s="12">
        <f t="shared" si="15"/>
        <v>9.6043772734171223E-2</v>
      </c>
    </row>
    <row r="40" spans="1:29" x14ac:dyDescent="0.25">
      <c r="A40">
        <v>2020</v>
      </c>
      <c r="B40">
        <v>17698</v>
      </c>
      <c r="C40" t="s">
        <v>47</v>
      </c>
      <c r="D40" t="s">
        <v>25</v>
      </c>
      <c r="E40" t="s">
        <v>26</v>
      </c>
      <c r="F40" t="s">
        <v>27</v>
      </c>
      <c r="G40" t="s">
        <v>32</v>
      </c>
      <c r="H40" t="s">
        <v>29</v>
      </c>
      <c r="I40" t="s">
        <v>44</v>
      </c>
      <c r="J40">
        <v>213408.3</v>
      </c>
      <c r="K40">
        <v>2073543</v>
      </c>
      <c r="L40">
        <v>152519</v>
      </c>
      <c r="M40">
        <v>169157.3</v>
      </c>
      <c r="N40">
        <v>2003532</v>
      </c>
      <c r="O40">
        <v>30544</v>
      </c>
      <c r="P40">
        <v>169119.8</v>
      </c>
      <c r="Q40">
        <v>2658399</v>
      </c>
      <c r="R40">
        <v>4419</v>
      </c>
      <c r="S40">
        <v>0</v>
      </c>
      <c r="T40">
        <v>0</v>
      </c>
      <c r="U40">
        <v>0</v>
      </c>
      <c r="V40">
        <v>551685.4</v>
      </c>
      <c r="W40">
        <v>6735474</v>
      </c>
      <c r="X40">
        <v>187482</v>
      </c>
      <c r="Z40" s="12">
        <f t="shared" si="12"/>
        <v>0.10291964044150519</v>
      </c>
      <c r="AA40" s="12">
        <f t="shared" si="13"/>
        <v>8.4429547419257581E-2</v>
      </c>
      <c r="AB40" s="12">
        <f t="shared" si="14"/>
        <v>6.3617162058818108E-2</v>
      </c>
      <c r="AC40" s="12">
        <f t="shared" si="15"/>
        <v>8.1907435170858064E-2</v>
      </c>
    </row>
    <row r="41" spans="1:29" x14ac:dyDescent="0.25">
      <c r="A41">
        <v>2020</v>
      </c>
      <c r="B41">
        <v>17718</v>
      </c>
      <c r="C41" t="s">
        <v>53</v>
      </c>
      <c r="D41" t="s">
        <v>25</v>
      </c>
      <c r="E41" t="s">
        <v>26</v>
      </c>
      <c r="F41" t="s">
        <v>27</v>
      </c>
      <c r="G41" t="s">
        <v>32</v>
      </c>
      <c r="H41" t="s">
        <v>29</v>
      </c>
      <c r="I41" t="s">
        <v>44</v>
      </c>
      <c r="J41">
        <v>256877.8</v>
      </c>
      <c r="K41">
        <v>2562133</v>
      </c>
      <c r="L41">
        <v>214908</v>
      </c>
      <c r="M41">
        <v>230882.9</v>
      </c>
      <c r="N41">
        <v>3343412</v>
      </c>
      <c r="O41">
        <v>57811</v>
      </c>
      <c r="P41">
        <v>260269.7</v>
      </c>
      <c r="Q41">
        <v>7381412</v>
      </c>
      <c r="R41">
        <v>150</v>
      </c>
      <c r="S41">
        <v>0</v>
      </c>
      <c r="T41">
        <v>0</v>
      </c>
      <c r="U41">
        <v>0</v>
      </c>
      <c r="V41">
        <v>748030.4</v>
      </c>
      <c r="W41">
        <v>13286957</v>
      </c>
      <c r="X41">
        <v>272869</v>
      </c>
      <c r="Z41" s="12">
        <f t="shared" si="12"/>
        <v>0.10025935421775528</v>
      </c>
      <c r="AA41" s="12">
        <f t="shared" si="13"/>
        <v>6.9056072060517823E-2</v>
      </c>
      <c r="AB41" s="12">
        <f t="shared" si="14"/>
        <v>3.5260150767901864E-2</v>
      </c>
      <c r="AC41" s="12">
        <f t="shared" si="15"/>
        <v>5.629809745000304E-2</v>
      </c>
    </row>
    <row r="42" spans="1:29" x14ac:dyDescent="0.25">
      <c r="A42">
        <v>2020</v>
      </c>
      <c r="B42">
        <v>55937</v>
      </c>
      <c r="C42" t="s">
        <v>48</v>
      </c>
      <c r="D42" t="s">
        <v>25</v>
      </c>
      <c r="E42" t="s">
        <v>26</v>
      </c>
      <c r="F42" t="s">
        <v>27</v>
      </c>
      <c r="G42" t="s">
        <v>32</v>
      </c>
      <c r="H42" t="s">
        <v>29</v>
      </c>
      <c r="I42" t="s">
        <v>30</v>
      </c>
      <c r="J42">
        <v>607906.80000000005</v>
      </c>
      <c r="K42">
        <v>6145701</v>
      </c>
      <c r="L42">
        <v>410753</v>
      </c>
      <c r="M42">
        <v>353075.8</v>
      </c>
      <c r="N42">
        <v>4646083</v>
      </c>
      <c r="O42">
        <v>52318</v>
      </c>
      <c r="P42">
        <v>369344.4</v>
      </c>
      <c r="Q42">
        <v>7884794</v>
      </c>
      <c r="R42">
        <v>5678</v>
      </c>
      <c r="S42" t="s">
        <v>35</v>
      </c>
      <c r="T42" t="s">
        <v>35</v>
      </c>
      <c r="U42" t="s">
        <v>35</v>
      </c>
      <c r="V42">
        <v>1330327</v>
      </c>
      <c r="W42">
        <v>18676578</v>
      </c>
      <c r="X42">
        <v>468749</v>
      </c>
      <c r="Z42" s="15">
        <f t="shared" si="12"/>
        <v>9.8915778688224501E-2</v>
      </c>
      <c r="AA42" s="12">
        <f t="shared" si="13"/>
        <v>7.59942945487629E-2</v>
      </c>
      <c r="AB42" s="12">
        <f t="shared" si="14"/>
        <v>4.6842618843307766E-2</v>
      </c>
      <c r="AC42" s="12">
        <f t="shared" si="15"/>
        <v>7.1229697431724373E-2</v>
      </c>
    </row>
    <row r="44" spans="1:29" x14ac:dyDescent="0.25">
      <c r="Y44">
        <f>COUNT(Z30:Z42)</f>
        <v>13</v>
      </c>
      <c r="Z44">
        <f>RANK(Z42,Z30:Z42,1)</f>
        <v>5</v>
      </c>
      <c r="AA44">
        <f t="shared" ref="AA44:AC44" si="16">RANK(AA42,AA30:AA42,1)</f>
        <v>4</v>
      </c>
      <c r="AB44">
        <f t="shared" si="16"/>
        <v>5</v>
      </c>
      <c r="AC44">
        <f t="shared" si="16"/>
        <v>5</v>
      </c>
    </row>
    <row r="46" spans="1:29" x14ac:dyDescent="0.25">
      <c r="Z46" s="12">
        <f>AVERAGE(Z30:Z42)</f>
        <v>0.10170035046872467</v>
      </c>
      <c r="AA46" s="12">
        <f t="shared" ref="AA46:AC46" si="17">AVERAGE(AA30:AA42)</f>
        <v>8.4404867183934529E-2</v>
      </c>
      <c r="AB46" s="12">
        <f t="shared" si="17"/>
        <v>5.5946711793772856E-2</v>
      </c>
      <c r="AC46" s="12">
        <f t="shared" si="17"/>
        <v>8.1514815838955437E-2</v>
      </c>
    </row>
    <row r="47" spans="1:29" x14ac:dyDescent="0.25">
      <c r="Z47">
        <f>STDEV(Z30:Z42)</f>
        <v>6.4277493508647253E-3</v>
      </c>
      <c r="AA47">
        <f t="shared" ref="AA47:AC47" si="18">STDEV(AA30:AA42)</f>
        <v>1.1060482838799872E-2</v>
      </c>
      <c r="AB47">
        <f t="shared" si="18"/>
        <v>1.3015442279317941E-2</v>
      </c>
      <c r="AC47">
        <f t="shared" si="18"/>
        <v>1.3917893050897821E-2</v>
      </c>
    </row>
    <row r="48" spans="1:29" x14ac:dyDescent="0.25">
      <c r="Z48">
        <f>(Z42-Z46)/Z47</f>
        <v>-0.43321100878421087</v>
      </c>
      <c r="AA48">
        <f t="shared" ref="AA48:AC48" si="19">(AA42-AA46)/AA47</f>
        <v>-0.76041640837482882</v>
      </c>
      <c r="AB48">
        <f t="shared" si="19"/>
        <v>-0.69948394799705416</v>
      </c>
      <c r="AC48">
        <f t="shared" si="19"/>
        <v>-0.73898530256112205</v>
      </c>
    </row>
    <row r="51" spans="1:31" x14ac:dyDescent="0.25">
      <c r="Z51">
        <v>2019</v>
      </c>
    </row>
    <row r="52" spans="1:31" x14ac:dyDescent="0.25">
      <c r="A52">
        <v>2019</v>
      </c>
      <c r="B52">
        <v>814</v>
      </c>
      <c r="C52" t="s">
        <v>24</v>
      </c>
      <c r="D52" t="s">
        <v>25</v>
      </c>
      <c r="E52" t="s">
        <v>26</v>
      </c>
      <c r="F52" t="s">
        <v>27</v>
      </c>
      <c r="G52" t="s">
        <v>28</v>
      </c>
      <c r="H52" t="s">
        <v>29</v>
      </c>
      <c r="I52" t="s">
        <v>30</v>
      </c>
      <c r="J52" s="10">
        <v>787794.3</v>
      </c>
      <c r="K52" s="11">
        <v>7996178</v>
      </c>
      <c r="L52" s="11">
        <v>594093</v>
      </c>
      <c r="M52" s="10">
        <v>555865.80000000005</v>
      </c>
      <c r="N52" s="11">
        <v>6062923</v>
      </c>
      <c r="O52" s="11">
        <v>95840</v>
      </c>
      <c r="P52" s="10">
        <v>517721.9</v>
      </c>
      <c r="Q52" s="11">
        <v>7758884</v>
      </c>
      <c r="R52" s="11">
        <v>23138</v>
      </c>
      <c r="S52" s="10">
        <v>13.8</v>
      </c>
      <c r="T52" s="11">
        <v>124</v>
      </c>
      <c r="U52" s="11">
        <v>1</v>
      </c>
      <c r="V52" s="10">
        <v>1861395.8</v>
      </c>
      <c r="W52" s="11">
        <v>21818109</v>
      </c>
      <c r="X52" s="11">
        <v>713072</v>
      </c>
      <c r="Z52" s="12">
        <f>J52/K52</f>
        <v>9.8521356077866204E-2</v>
      </c>
      <c r="AA52" s="12">
        <f>+M52/N52</f>
        <v>9.1682807121251583E-2</v>
      </c>
      <c r="AB52" s="12">
        <f>+P52/Q52</f>
        <v>6.6726335900884712E-2</v>
      </c>
      <c r="AC52" s="12">
        <f>+V52/W52</f>
        <v>8.5314258903005757E-2</v>
      </c>
      <c r="AE52">
        <f>Q52/W52</f>
        <v>0.3556167035374147</v>
      </c>
    </row>
    <row r="53" spans="1:31" x14ac:dyDescent="0.25">
      <c r="A53">
        <v>2019</v>
      </c>
      <c r="B53">
        <v>1015</v>
      </c>
      <c r="C53" t="s">
        <v>31</v>
      </c>
      <c r="D53" t="s">
        <v>25</v>
      </c>
      <c r="E53" t="s">
        <v>26</v>
      </c>
      <c r="F53" t="s">
        <v>27</v>
      </c>
      <c r="G53" t="s">
        <v>32</v>
      </c>
      <c r="H53" t="s">
        <v>33</v>
      </c>
      <c r="I53" t="s">
        <v>34</v>
      </c>
      <c r="J53" s="10">
        <v>509935.7</v>
      </c>
      <c r="K53" s="11">
        <v>4702443</v>
      </c>
      <c r="L53" s="11">
        <v>446898</v>
      </c>
      <c r="M53" s="10">
        <v>562376.6</v>
      </c>
      <c r="N53" s="11">
        <v>5977056</v>
      </c>
      <c r="O53" s="11">
        <v>52530</v>
      </c>
      <c r="P53" s="10">
        <v>186387.8</v>
      </c>
      <c r="Q53" s="11">
        <v>3016363</v>
      </c>
      <c r="R53" s="11">
        <v>114</v>
      </c>
      <c r="S53" s="10" t="s">
        <v>35</v>
      </c>
      <c r="T53" s="11" t="s">
        <v>35</v>
      </c>
      <c r="U53" s="11" t="s">
        <v>35</v>
      </c>
      <c r="V53" s="10">
        <v>1258700.1000000001</v>
      </c>
      <c r="W53" s="11">
        <v>13695862</v>
      </c>
      <c r="X53" s="11">
        <v>499542</v>
      </c>
      <c r="Z53" s="12">
        <f t="shared" ref="Z53:Z64" si="20">J53/K53</f>
        <v>0.10844059141174067</v>
      </c>
      <c r="AA53" s="12">
        <f t="shared" ref="AA53:AA64" si="21">+M53/N53</f>
        <v>9.4089230550960204E-2</v>
      </c>
      <c r="AB53" s="12">
        <f t="shared" ref="AB53:AB64" si="22">+P53/Q53</f>
        <v>6.1792231240072895E-2</v>
      </c>
      <c r="AC53" s="12">
        <f t="shared" ref="AC53:AC64" si="23">+V53/W53</f>
        <v>9.1903678643958306E-2</v>
      </c>
      <c r="AE53">
        <f t="shared" ref="AE53:AE64" si="24">Q53/W53</f>
        <v>0.22023900357640869</v>
      </c>
    </row>
    <row r="54" spans="1:31" x14ac:dyDescent="0.25">
      <c r="A54">
        <v>2019</v>
      </c>
      <c r="B54">
        <v>3265</v>
      </c>
      <c r="C54" t="s">
        <v>36</v>
      </c>
      <c r="D54" t="s">
        <v>25</v>
      </c>
      <c r="E54" t="s">
        <v>26</v>
      </c>
      <c r="F54" t="s">
        <v>27</v>
      </c>
      <c r="G54" t="s">
        <v>37</v>
      </c>
      <c r="H54" t="s">
        <v>29</v>
      </c>
      <c r="I54" t="s">
        <v>30</v>
      </c>
      <c r="J54" s="10">
        <v>431195</v>
      </c>
      <c r="K54" s="11">
        <v>3566279</v>
      </c>
      <c r="L54" s="11">
        <v>245763</v>
      </c>
      <c r="M54" s="10">
        <v>312456</v>
      </c>
      <c r="N54" s="11">
        <v>2861834</v>
      </c>
      <c r="O54" s="11">
        <v>41851</v>
      </c>
      <c r="P54" s="10">
        <v>147753</v>
      </c>
      <c r="Q54" s="11">
        <v>1851004</v>
      </c>
      <c r="R54" s="11">
        <v>547</v>
      </c>
      <c r="S54" s="10" t="s">
        <v>35</v>
      </c>
      <c r="T54" s="11" t="s">
        <v>35</v>
      </c>
      <c r="U54" s="11" t="s">
        <v>35</v>
      </c>
      <c r="V54" s="10">
        <v>891404</v>
      </c>
      <c r="W54" s="11">
        <v>8279117</v>
      </c>
      <c r="X54" s="11">
        <v>288161</v>
      </c>
      <c r="Z54" s="12">
        <f t="shared" si="20"/>
        <v>0.12090893617689474</v>
      </c>
      <c r="AA54" s="12">
        <f t="shared" si="21"/>
        <v>0.10918033680499988</v>
      </c>
      <c r="AB54" s="12">
        <f t="shared" si="22"/>
        <v>7.982316623843061E-2</v>
      </c>
      <c r="AC54" s="12">
        <f t="shared" si="23"/>
        <v>0.10766897001214018</v>
      </c>
      <c r="AE54">
        <f t="shared" si="24"/>
        <v>0.22357505033447408</v>
      </c>
    </row>
    <row r="55" spans="1:31" x14ac:dyDescent="0.25">
      <c r="A55">
        <v>2019</v>
      </c>
      <c r="B55">
        <v>11241</v>
      </c>
      <c r="C55" t="s">
        <v>38</v>
      </c>
      <c r="D55" t="s">
        <v>25</v>
      </c>
      <c r="E55" t="s">
        <v>26</v>
      </c>
      <c r="F55" t="s">
        <v>27</v>
      </c>
      <c r="G55" t="s">
        <v>37</v>
      </c>
      <c r="H55" t="s">
        <v>29</v>
      </c>
      <c r="I55" t="s">
        <v>30</v>
      </c>
      <c r="J55" s="10">
        <v>1261118.8999999999</v>
      </c>
      <c r="K55" s="11">
        <v>14045514</v>
      </c>
      <c r="L55" s="11">
        <v>938837</v>
      </c>
      <c r="M55" s="10">
        <v>1011145.2</v>
      </c>
      <c r="N55" s="11">
        <v>12180517</v>
      </c>
      <c r="O55" s="11">
        <v>140561</v>
      </c>
      <c r="P55" s="10">
        <v>1443648.1</v>
      </c>
      <c r="Q55" s="11">
        <v>29801170</v>
      </c>
      <c r="R55" s="11">
        <v>10794</v>
      </c>
      <c r="S55" s="10">
        <v>0</v>
      </c>
      <c r="T55" s="11" t="s">
        <v>35</v>
      </c>
      <c r="U55" s="11" t="s">
        <v>35</v>
      </c>
      <c r="V55" s="10">
        <v>3715912.2</v>
      </c>
      <c r="W55" s="11">
        <v>56027201</v>
      </c>
      <c r="X55" s="11">
        <v>1090192</v>
      </c>
      <c r="Z55" s="12">
        <f t="shared" si="20"/>
        <v>8.9788020573686372E-2</v>
      </c>
      <c r="AA55" s="12">
        <f t="shared" si="21"/>
        <v>8.3013323654488547E-2</v>
      </c>
      <c r="AB55" s="12">
        <f t="shared" si="22"/>
        <v>4.8442665170528545E-2</v>
      </c>
      <c r="AC55" s="12">
        <f t="shared" si="23"/>
        <v>6.6323359612413979E-2</v>
      </c>
      <c r="AE55">
        <f t="shared" si="24"/>
        <v>0.53190538645683905</v>
      </c>
    </row>
    <row r="56" spans="1:31" x14ac:dyDescent="0.25">
      <c r="A56">
        <v>2019</v>
      </c>
      <c r="B56">
        <v>12685</v>
      </c>
      <c r="C56" t="s">
        <v>39</v>
      </c>
      <c r="D56" t="s">
        <v>25</v>
      </c>
      <c r="E56" t="s">
        <v>26</v>
      </c>
      <c r="F56" t="s">
        <v>27</v>
      </c>
      <c r="G56" t="s">
        <v>40</v>
      </c>
      <c r="H56" t="s">
        <v>29</v>
      </c>
      <c r="I56" t="s">
        <v>30</v>
      </c>
      <c r="J56" s="10">
        <v>562218.69999999995</v>
      </c>
      <c r="K56" s="11">
        <v>5659407</v>
      </c>
      <c r="L56" s="11">
        <v>376602</v>
      </c>
      <c r="M56" s="10">
        <v>488472.3</v>
      </c>
      <c r="N56" s="11">
        <v>5133593</v>
      </c>
      <c r="O56" s="11">
        <v>70035</v>
      </c>
      <c r="P56" s="10">
        <v>164491.1</v>
      </c>
      <c r="Q56" s="11">
        <v>2442520</v>
      </c>
      <c r="R56" s="11">
        <v>3740</v>
      </c>
      <c r="S56" s="10" t="s">
        <v>35</v>
      </c>
      <c r="T56" s="11" t="s">
        <v>35</v>
      </c>
      <c r="U56" s="11" t="s">
        <v>35</v>
      </c>
      <c r="V56" s="10">
        <v>1215182.1000000001</v>
      </c>
      <c r="W56" s="11">
        <v>13235520</v>
      </c>
      <c r="X56" s="11">
        <v>450377</v>
      </c>
      <c r="Z56" s="12">
        <f t="shared" si="20"/>
        <v>9.9342333922971079E-2</v>
      </c>
      <c r="AA56" s="12">
        <f t="shared" si="21"/>
        <v>9.5152128343637676E-2</v>
      </c>
      <c r="AB56" s="12">
        <f t="shared" si="22"/>
        <v>6.734483238622406E-2</v>
      </c>
      <c r="AC56" s="12">
        <f t="shared" si="23"/>
        <v>9.181219173859434E-2</v>
      </c>
      <c r="AE56">
        <f t="shared" si="24"/>
        <v>0.1845428060249994</v>
      </c>
    </row>
    <row r="57" spans="1:31" x14ac:dyDescent="0.25">
      <c r="A57">
        <v>2019</v>
      </c>
      <c r="B57">
        <v>13478</v>
      </c>
      <c r="C57" t="s">
        <v>41</v>
      </c>
      <c r="D57" t="s">
        <v>25</v>
      </c>
      <c r="E57" t="s">
        <v>26</v>
      </c>
      <c r="F57" t="s">
        <v>27</v>
      </c>
      <c r="G57" t="s">
        <v>37</v>
      </c>
      <c r="H57" t="s">
        <v>29</v>
      </c>
      <c r="I57" t="s">
        <v>30</v>
      </c>
      <c r="J57" s="10">
        <v>238781.3</v>
      </c>
      <c r="K57" s="11">
        <v>2353210</v>
      </c>
      <c r="L57" s="11">
        <v>183618</v>
      </c>
      <c r="M57" s="10">
        <v>265855</v>
      </c>
      <c r="N57" s="11">
        <v>3021231</v>
      </c>
      <c r="O57" s="11">
        <v>18994</v>
      </c>
      <c r="P57" s="10">
        <v>31232.2</v>
      </c>
      <c r="Q57" s="11">
        <v>437611</v>
      </c>
      <c r="R57" s="11">
        <v>1866</v>
      </c>
      <c r="S57" s="10">
        <v>1079.2</v>
      </c>
      <c r="T57" s="11">
        <v>11886</v>
      </c>
      <c r="U57" s="11">
        <v>1</v>
      </c>
      <c r="V57" s="10">
        <v>536947.69999999995</v>
      </c>
      <c r="W57" s="11">
        <v>5823938</v>
      </c>
      <c r="X57" s="11">
        <v>204479</v>
      </c>
      <c r="Z57" s="12">
        <f t="shared" si="20"/>
        <v>0.10147045950000212</v>
      </c>
      <c r="AA57" s="12">
        <f t="shared" si="21"/>
        <v>8.799558855314274E-2</v>
      </c>
      <c r="AB57" s="12">
        <f t="shared" si="22"/>
        <v>7.136977818199268E-2</v>
      </c>
      <c r="AC57" s="12">
        <f t="shared" si="23"/>
        <v>9.2196671736546637E-2</v>
      </c>
      <c r="AE57">
        <f t="shared" si="24"/>
        <v>7.5140051284886614E-2</v>
      </c>
    </row>
    <row r="58" spans="1:31" x14ac:dyDescent="0.25">
      <c r="A58">
        <v>2019</v>
      </c>
      <c r="B58">
        <v>14063</v>
      </c>
      <c r="C58" t="s">
        <v>42</v>
      </c>
      <c r="D58" t="s">
        <v>25</v>
      </c>
      <c r="E58" t="s">
        <v>26</v>
      </c>
      <c r="F58" t="s">
        <v>27</v>
      </c>
      <c r="G58" t="s">
        <v>43</v>
      </c>
      <c r="H58" t="s">
        <v>29</v>
      </c>
      <c r="I58" t="s">
        <v>44</v>
      </c>
      <c r="J58" s="10">
        <v>829760</v>
      </c>
      <c r="K58" s="11">
        <v>8983599</v>
      </c>
      <c r="L58" s="11">
        <v>672895</v>
      </c>
      <c r="M58" s="10">
        <v>666758.9</v>
      </c>
      <c r="N58" s="11">
        <v>9313019</v>
      </c>
      <c r="O58" s="11">
        <v>104274</v>
      </c>
      <c r="P58" s="10">
        <v>349730.1</v>
      </c>
      <c r="Q58" s="11">
        <v>7500803</v>
      </c>
      <c r="R58" s="11">
        <v>9360</v>
      </c>
      <c r="S58" s="10">
        <v>0</v>
      </c>
      <c r="T58" s="11">
        <v>0</v>
      </c>
      <c r="U58" s="11">
        <v>0</v>
      </c>
      <c r="V58" s="10">
        <v>1846249</v>
      </c>
      <c r="W58" s="11">
        <v>25797421</v>
      </c>
      <c r="X58" s="11">
        <v>786529</v>
      </c>
      <c r="Z58" s="12">
        <f t="shared" si="20"/>
        <v>9.2363873320703657E-2</v>
      </c>
      <c r="AA58" s="12">
        <f t="shared" si="21"/>
        <v>7.1594281081140285E-2</v>
      </c>
      <c r="AB58" s="12">
        <f t="shared" si="22"/>
        <v>4.6625687943010898E-2</v>
      </c>
      <c r="AC58" s="12">
        <f t="shared" si="23"/>
        <v>7.1567192705038224E-2</v>
      </c>
      <c r="AE58">
        <f t="shared" si="24"/>
        <v>0.29075786296622441</v>
      </c>
    </row>
    <row r="59" spans="1:31" x14ac:dyDescent="0.25">
      <c r="A59">
        <v>2019</v>
      </c>
      <c r="B59">
        <v>15474</v>
      </c>
      <c r="C59" t="s">
        <v>45</v>
      </c>
      <c r="D59" t="s">
        <v>25</v>
      </c>
      <c r="E59" t="s">
        <v>26</v>
      </c>
      <c r="F59" t="s">
        <v>27</v>
      </c>
      <c r="G59" t="s">
        <v>43</v>
      </c>
      <c r="H59" t="s">
        <v>29</v>
      </c>
      <c r="I59" t="s">
        <v>44</v>
      </c>
      <c r="J59" s="10">
        <v>636071.6</v>
      </c>
      <c r="K59" s="11">
        <v>6272704</v>
      </c>
      <c r="L59" s="11">
        <v>479194</v>
      </c>
      <c r="M59" s="10">
        <v>453048.6</v>
      </c>
      <c r="N59" s="11">
        <v>6126581</v>
      </c>
      <c r="O59" s="11">
        <v>71306</v>
      </c>
      <c r="P59" s="10">
        <v>296510.09999999998</v>
      </c>
      <c r="Q59" s="11">
        <v>6156270</v>
      </c>
      <c r="R59" s="11">
        <v>6921</v>
      </c>
      <c r="S59" s="10">
        <v>0</v>
      </c>
      <c r="T59" s="11">
        <v>0</v>
      </c>
      <c r="U59" s="11">
        <v>0</v>
      </c>
      <c r="V59" s="10">
        <v>1385630.3</v>
      </c>
      <c r="W59" s="11">
        <v>18555555</v>
      </c>
      <c r="X59" s="11">
        <v>557421</v>
      </c>
      <c r="Z59" s="12">
        <f t="shared" si="20"/>
        <v>0.10140309506075848</v>
      </c>
      <c r="AA59" s="12">
        <f t="shared" si="21"/>
        <v>7.3948030720560123E-2</v>
      </c>
      <c r="AB59" s="12">
        <f t="shared" si="22"/>
        <v>4.8163920685739901E-2</v>
      </c>
      <c r="AC59" s="12">
        <f t="shared" si="23"/>
        <v>7.4674689062116439E-2</v>
      </c>
      <c r="AE59">
        <f t="shared" si="24"/>
        <v>0.33177503987350421</v>
      </c>
    </row>
    <row r="60" spans="1:31" x14ac:dyDescent="0.25">
      <c r="A60">
        <v>2019</v>
      </c>
      <c r="B60">
        <v>16604</v>
      </c>
      <c r="C60" t="s">
        <v>46</v>
      </c>
      <c r="D60" t="s">
        <v>25</v>
      </c>
      <c r="E60" t="s">
        <v>26</v>
      </c>
      <c r="F60" t="s">
        <v>27</v>
      </c>
      <c r="G60" t="s">
        <v>32</v>
      </c>
      <c r="H60" t="s">
        <v>33</v>
      </c>
      <c r="I60" t="s">
        <v>34</v>
      </c>
      <c r="J60" s="10">
        <v>1079879</v>
      </c>
      <c r="K60" s="11">
        <v>10101623</v>
      </c>
      <c r="L60" s="11">
        <v>759772</v>
      </c>
      <c r="M60" s="10">
        <v>1047024</v>
      </c>
      <c r="N60" s="11">
        <v>11881309</v>
      </c>
      <c r="O60" s="11">
        <v>90343</v>
      </c>
      <c r="P60" s="10">
        <v>51717</v>
      </c>
      <c r="Q60" s="11">
        <v>681881</v>
      </c>
      <c r="R60" s="11">
        <v>46</v>
      </c>
      <c r="S60" s="10">
        <v>0</v>
      </c>
      <c r="T60" s="11">
        <v>0</v>
      </c>
      <c r="U60" s="11">
        <v>0</v>
      </c>
      <c r="V60" s="10">
        <v>2178620</v>
      </c>
      <c r="W60" s="11">
        <v>22664813</v>
      </c>
      <c r="X60" s="11">
        <v>850161</v>
      </c>
      <c r="Z60" s="12">
        <f t="shared" si="20"/>
        <v>0.10690153453558898</v>
      </c>
      <c r="AA60" s="12">
        <f t="shared" si="21"/>
        <v>8.8123623415568106E-2</v>
      </c>
      <c r="AB60" s="12">
        <f t="shared" si="22"/>
        <v>7.5844612183064194E-2</v>
      </c>
      <c r="AC60" s="12">
        <f t="shared" si="23"/>
        <v>9.6123449154422766E-2</v>
      </c>
      <c r="AE60">
        <f t="shared" si="24"/>
        <v>3.0085445664166741E-2</v>
      </c>
    </row>
    <row r="61" spans="1:31" x14ac:dyDescent="0.25">
      <c r="A61">
        <v>2019</v>
      </c>
      <c r="B61">
        <v>17698</v>
      </c>
      <c r="C61" t="s">
        <v>47</v>
      </c>
      <c r="D61" t="s">
        <v>25</v>
      </c>
      <c r="E61" t="s">
        <v>26</v>
      </c>
      <c r="F61" t="s">
        <v>27</v>
      </c>
      <c r="G61" t="s">
        <v>37</v>
      </c>
      <c r="H61" t="s">
        <v>29</v>
      </c>
      <c r="I61" t="s">
        <v>44</v>
      </c>
      <c r="J61" s="10">
        <v>318089.40000000002</v>
      </c>
      <c r="K61" s="11">
        <v>2945155</v>
      </c>
      <c r="L61" s="11">
        <v>204070</v>
      </c>
      <c r="M61" s="10">
        <v>221170.3</v>
      </c>
      <c r="N61" s="11">
        <v>2350394</v>
      </c>
      <c r="O61" s="11">
        <v>24941</v>
      </c>
      <c r="P61" s="10">
        <v>86426</v>
      </c>
      <c r="Q61" s="11">
        <v>1213181</v>
      </c>
      <c r="R61" s="11">
        <v>2170</v>
      </c>
      <c r="S61" s="10">
        <v>0</v>
      </c>
      <c r="T61" s="11">
        <v>0</v>
      </c>
      <c r="U61" s="11">
        <v>0</v>
      </c>
      <c r="V61" s="10">
        <v>625685.69999999995</v>
      </c>
      <c r="W61" s="11">
        <v>6508730</v>
      </c>
      <c r="X61" s="11">
        <v>231181</v>
      </c>
      <c r="Z61" s="12">
        <f t="shared" si="20"/>
        <v>0.10800429858530367</v>
      </c>
      <c r="AA61" s="12">
        <f t="shared" si="21"/>
        <v>9.4099244637282087E-2</v>
      </c>
      <c r="AB61" s="12">
        <f t="shared" si="22"/>
        <v>7.1239163818094739E-2</v>
      </c>
      <c r="AC61" s="12">
        <f t="shared" si="23"/>
        <v>9.6130228170472579E-2</v>
      </c>
      <c r="AE61">
        <f t="shared" si="24"/>
        <v>0.1863928907789999</v>
      </c>
    </row>
    <row r="62" spans="1:31" x14ac:dyDescent="0.25">
      <c r="A62">
        <v>2019</v>
      </c>
      <c r="B62">
        <v>17698</v>
      </c>
      <c r="C62" t="s">
        <v>47</v>
      </c>
      <c r="D62" t="s">
        <v>25</v>
      </c>
      <c r="E62" t="s">
        <v>26</v>
      </c>
      <c r="F62" t="s">
        <v>27</v>
      </c>
      <c r="G62" t="s">
        <v>32</v>
      </c>
      <c r="H62" t="s">
        <v>29</v>
      </c>
      <c r="I62" t="s">
        <v>44</v>
      </c>
      <c r="J62" s="10">
        <v>222677.8</v>
      </c>
      <c r="K62" s="11">
        <v>2182433</v>
      </c>
      <c r="L62" s="11">
        <v>151032</v>
      </c>
      <c r="M62" s="10">
        <v>182403.7</v>
      </c>
      <c r="N62" s="11">
        <v>2182832</v>
      </c>
      <c r="O62" s="11">
        <v>30558</v>
      </c>
      <c r="P62" s="10">
        <v>181243.1</v>
      </c>
      <c r="Q62" s="11">
        <v>2867733</v>
      </c>
      <c r="R62" s="11">
        <v>4507</v>
      </c>
      <c r="S62" s="10">
        <v>0</v>
      </c>
      <c r="T62" s="11">
        <v>0</v>
      </c>
      <c r="U62" s="11">
        <v>0</v>
      </c>
      <c r="V62" s="10">
        <v>586324.6</v>
      </c>
      <c r="W62" s="11">
        <v>7232998</v>
      </c>
      <c r="X62" s="11">
        <v>186097</v>
      </c>
      <c r="Z62" s="12">
        <f t="shared" si="20"/>
        <v>0.1020319065923215</v>
      </c>
      <c r="AA62" s="12">
        <f t="shared" si="21"/>
        <v>8.3562866954488488E-2</v>
      </c>
      <c r="AB62" s="12">
        <f t="shared" si="22"/>
        <v>6.3200827971083784E-2</v>
      </c>
      <c r="AC62" s="12">
        <f t="shared" si="23"/>
        <v>8.1062458471577073E-2</v>
      </c>
      <c r="AE62">
        <f t="shared" si="24"/>
        <v>0.39647916396492849</v>
      </c>
    </row>
    <row r="63" spans="1:31" x14ac:dyDescent="0.25">
      <c r="A63">
        <v>2019</v>
      </c>
      <c r="B63">
        <v>17718</v>
      </c>
      <c r="C63" t="s">
        <v>53</v>
      </c>
      <c r="D63" t="s">
        <v>25</v>
      </c>
      <c r="E63" t="s">
        <v>26</v>
      </c>
      <c r="F63" t="s">
        <v>27</v>
      </c>
      <c r="G63" t="s">
        <v>32</v>
      </c>
      <c r="H63" t="s">
        <v>29</v>
      </c>
      <c r="I63" t="s">
        <v>44</v>
      </c>
      <c r="J63" s="10">
        <v>254055.9</v>
      </c>
      <c r="K63" s="11">
        <v>2483611</v>
      </c>
      <c r="L63" s="11">
        <v>213550</v>
      </c>
      <c r="M63" s="10">
        <v>250638</v>
      </c>
      <c r="N63" s="11">
        <v>3522132</v>
      </c>
      <c r="O63" s="11">
        <v>57862</v>
      </c>
      <c r="P63" s="10">
        <v>312522.2</v>
      </c>
      <c r="Q63" s="11">
        <v>8017456</v>
      </c>
      <c r="R63" s="11">
        <v>148</v>
      </c>
      <c r="S63" s="10">
        <v>0</v>
      </c>
      <c r="T63" s="11">
        <v>0</v>
      </c>
      <c r="U63" s="11">
        <v>0</v>
      </c>
      <c r="V63" s="10">
        <v>817216.1</v>
      </c>
      <c r="W63" s="11">
        <v>14023199</v>
      </c>
      <c r="X63" s="11">
        <v>271560</v>
      </c>
      <c r="Z63" s="12">
        <f t="shared" si="20"/>
        <v>0.10229295167399403</v>
      </c>
      <c r="AA63" s="12">
        <f t="shared" si="21"/>
        <v>7.116087642371155E-2</v>
      </c>
      <c r="AB63" s="12">
        <f t="shared" si="22"/>
        <v>3.898022015961173E-2</v>
      </c>
      <c r="AC63" s="12">
        <f t="shared" si="23"/>
        <v>5.8276011058532362E-2</v>
      </c>
      <c r="AE63">
        <f t="shared" si="24"/>
        <v>0.57172803438074293</v>
      </c>
    </row>
    <row r="64" spans="1:31" x14ac:dyDescent="0.25">
      <c r="A64">
        <v>2019</v>
      </c>
      <c r="B64">
        <v>55937</v>
      </c>
      <c r="C64" t="s">
        <v>48</v>
      </c>
      <c r="D64" t="s">
        <v>25</v>
      </c>
      <c r="E64" t="s">
        <v>26</v>
      </c>
      <c r="F64" t="s">
        <v>27</v>
      </c>
      <c r="G64" t="s">
        <v>32</v>
      </c>
      <c r="H64" t="s">
        <v>29</v>
      </c>
      <c r="I64" t="s">
        <v>30</v>
      </c>
      <c r="J64" s="10">
        <v>606779.1</v>
      </c>
      <c r="K64" s="11">
        <v>6039325</v>
      </c>
      <c r="L64" s="11">
        <v>401770</v>
      </c>
      <c r="M64" s="10">
        <v>334347.8</v>
      </c>
      <c r="N64" s="11">
        <v>4926068</v>
      </c>
      <c r="O64" s="11">
        <v>51713</v>
      </c>
      <c r="P64" s="10">
        <v>365564.5</v>
      </c>
      <c r="Q64" s="11">
        <v>8042710</v>
      </c>
      <c r="R64" s="11">
        <v>5707</v>
      </c>
      <c r="S64" s="10">
        <v>0</v>
      </c>
      <c r="T64" s="11" t="s">
        <v>35</v>
      </c>
      <c r="U64" s="11" t="s">
        <v>35</v>
      </c>
      <c r="V64" s="10">
        <v>1306691.3999999999</v>
      </c>
      <c r="W64" s="11">
        <v>19008103</v>
      </c>
      <c r="X64" s="11">
        <v>459190</v>
      </c>
      <c r="Z64" s="15">
        <f t="shared" si="20"/>
        <v>0.10047134406576894</v>
      </c>
      <c r="AA64" s="12">
        <f t="shared" si="21"/>
        <v>6.7873159688416798E-2</v>
      </c>
      <c r="AB64" s="12">
        <f t="shared" si="22"/>
        <v>4.5452900825716708E-2</v>
      </c>
      <c r="AC64" s="12">
        <f t="shared" si="23"/>
        <v>6.87439141086304E-2</v>
      </c>
      <c r="AE64">
        <f t="shared" si="24"/>
        <v>0.42312007673779967</v>
      </c>
    </row>
    <row r="66" spans="1:31" x14ac:dyDescent="0.25">
      <c r="Y66">
        <f>COUNT(Z52:Z64)</f>
        <v>13</v>
      </c>
      <c r="Z66">
        <f>RANK(Z64,Z52:Z64,1)</f>
        <v>5</v>
      </c>
      <c r="AA66">
        <f t="shared" ref="AA66:AC66" si="25">RANK(AA64,AA52:AA64,1)</f>
        <v>1</v>
      </c>
      <c r="AB66">
        <f t="shared" si="25"/>
        <v>2</v>
      </c>
      <c r="AC66">
        <f t="shared" si="25"/>
        <v>3</v>
      </c>
    </row>
    <row r="68" spans="1:31" x14ac:dyDescent="0.25">
      <c r="Z68" s="12">
        <f>AVERAGE(Z52:Z64)</f>
        <v>0.10245697703827696</v>
      </c>
      <c r="AA68" s="12">
        <f t="shared" ref="AA68:AC68" si="26">AVERAGE(AA52:AA64)</f>
        <v>8.5498115226896015E-2</v>
      </c>
      <c r="AB68" s="12">
        <f t="shared" si="26"/>
        <v>6.0385103284958115E-2</v>
      </c>
      <c r="AC68" s="12">
        <f t="shared" si="26"/>
        <v>8.3215159490572996E-2</v>
      </c>
      <c r="AE68" s="12">
        <f t="shared" ref="AE68" si="27">AVERAGE(AE52:AE64)</f>
        <v>0.29395057812164527</v>
      </c>
    </row>
    <row r="69" spans="1:31" x14ac:dyDescent="0.25">
      <c r="Z69">
        <f>STDEV(Z52:Z64)</f>
        <v>7.7492087280638831E-3</v>
      </c>
      <c r="AA69">
        <f t="shared" ref="AA69:AC69" si="28">STDEV(AA52:AA64)</f>
        <v>1.1923545554887262E-2</v>
      </c>
      <c r="AB69">
        <f t="shared" si="28"/>
        <v>1.3280016719783913E-2</v>
      </c>
      <c r="AC69">
        <f t="shared" si="28"/>
        <v>1.4421756587398834E-2</v>
      </c>
      <c r="AE69">
        <f t="shared" ref="AE69" si="29">STDEV(AE52:AE64)</f>
        <v>0.16269884072531945</v>
      </c>
    </row>
    <row r="70" spans="1:31" x14ac:dyDescent="0.25">
      <c r="Z70">
        <f>(Z64-Z68)/Z69</f>
        <v>-0.25623686781297011</v>
      </c>
      <c r="AA70">
        <f t="shared" ref="AA70:AC70" si="30">(AA64-AA68)/AA69</f>
        <v>-1.4781639787718213</v>
      </c>
      <c r="AB70">
        <f t="shared" si="30"/>
        <v>-1.1244114201299271</v>
      </c>
      <c r="AC70">
        <f t="shared" si="30"/>
        <v>-1.0034315372225187</v>
      </c>
      <c r="AE70">
        <f t="shared" ref="AE70" si="31">(AE64-AE68)/AE69</f>
        <v>0.7939177565144927</v>
      </c>
    </row>
    <row r="73" spans="1:31" x14ac:dyDescent="0.25">
      <c r="Z73">
        <v>2018</v>
      </c>
    </row>
    <row r="74" spans="1:31" x14ac:dyDescent="0.25">
      <c r="A74">
        <v>2018</v>
      </c>
      <c r="B74">
        <v>814</v>
      </c>
      <c r="C74" t="s">
        <v>24</v>
      </c>
      <c r="D74" t="s">
        <v>25</v>
      </c>
      <c r="E74" t="s">
        <v>26</v>
      </c>
      <c r="F74" t="s">
        <v>27</v>
      </c>
      <c r="G74" t="s">
        <v>28</v>
      </c>
      <c r="H74" t="s">
        <v>29</v>
      </c>
      <c r="I74" t="s">
        <v>30</v>
      </c>
      <c r="J74">
        <v>799039.4</v>
      </c>
      <c r="K74">
        <v>8248043</v>
      </c>
      <c r="L74">
        <v>593203</v>
      </c>
      <c r="M74">
        <v>437727.2</v>
      </c>
      <c r="N74">
        <v>6205268</v>
      </c>
      <c r="O74">
        <v>95038</v>
      </c>
      <c r="P74">
        <v>430641.9</v>
      </c>
      <c r="Q74">
        <v>8071334</v>
      </c>
      <c r="R74">
        <v>23689</v>
      </c>
      <c r="S74">
        <v>9.6999999999999993</v>
      </c>
      <c r="T74">
        <v>111</v>
      </c>
      <c r="U74">
        <v>1</v>
      </c>
      <c r="V74">
        <v>1667418.2</v>
      </c>
      <c r="W74">
        <v>22524756</v>
      </c>
      <c r="X74">
        <v>711931</v>
      </c>
      <c r="Z74" s="12">
        <f>J74/K74</f>
        <v>9.6876240824641677E-2</v>
      </c>
      <c r="AA74" s="12">
        <f>+M74/N74</f>
        <v>7.0541224005151754E-2</v>
      </c>
      <c r="AB74" s="12">
        <f>+P74/Q74</f>
        <v>5.3354488861444713E-2</v>
      </c>
      <c r="AC74" s="12">
        <f>+V74/W74</f>
        <v>7.4026027185377721E-2</v>
      </c>
    </row>
    <row r="75" spans="1:31" x14ac:dyDescent="0.25">
      <c r="A75">
        <v>2018</v>
      </c>
      <c r="B75">
        <v>1015</v>
      </c>
      <c r="C75" t="s">
        <v>31</v>
      </c>
      <c r="D75" t="s">
        <v>25</v>
      </c>
      <c r="E75" t="s">
        <v>26</v>
      </c>
      <c r="F75" t="s">
        <v>27</v>
      </c>
      <c r="G75" t="s">
        <v>32</v>
      </c>
      <c r="H75" t="s">
        <v>33</v>
      </c>
      <c r="I75" t="s">
        <v>34</v>
      </c>
      <c r="J75">
        <v>495779</v>
      </c>
      <c r="K75">
        <v>4627388</v>
      </c>
      <c r="L75">
        <v>435957</v>
      </c>
      <c r="M75">
        <v>544452.19999999995</v>
      </c>
      <c r="N75">
        <v>5840682</v>
      </c>
      <c r="O75">
        <v>51859</v>
      </c>
      <c r="P75">
        <v>180286.1</v>
      </c>
      <c r="Q75">
        <v>2958865</v>
      </c>
      <c r="R75">
        <v>113</v>
      </c>
      <c r="S75" t="s">
        <v>35</v>
      </c>
      <c r="T75" t="s">
        <v>35</v>
      </c>
      <c r="U75" t="s">
        <v>35</v>
      </c>
      <c r="V75">
        <v>1220517.3</v>
      </c>
      <c r="W75">
        <v>13426935</v>
      </c>
      <c r="X75">
        <v>487929</v>
      </c>
      <c r="Z75" s="12">
        <f t="shared" ref="Z75:Z86" si="32">J75/K75</f>
        <v>0.10714014039886001</v>
      </c>
      <c r="AA75" s="12">
        <f t="shared" ref="AA75:AA86" si="33">+M75/N75</f>
        <v>9.3217230453566891E-2</v>
      </c>
      <c r="AB75" s="12">
        <f t="shared" ref="AB75:AB86" si="34">+P75/Q75</f>
        <v>6.0930829895922932E-2</v>
      </c>
      <c r="AC75" s="12">
        <f t="shared" ref="AC75:AC86" si="35">+V75/W75</f>
        <v>9.0900663479788951E-2</v>
      </c>
    </row>
    <row r="76" spans="1:31" x14ac:dyDescent="0.25">
      <c r="A76">
        <v>2018</v>
      </c>
      <c r="B76">
        <v>3265</v>
      </c>
      <c r="C76" t="s">
        <v>36</v>
      </c>
      <c r="D76" t="s">
        <v>25</v>
      </c>
      <c r="E76" t="s">
        <v>26</v>
      </c>
      <c r="F76" t="s">
        <v>27</v>
      </c>
      <c r="G76" t="s">
        <v>37</v>
      </c>
      <c r="H76" t="s">
        <v>29</v>
      </c>
      <c r="I76" t="s">
        <v>30</v>
      </c>
      <c r="J76">
        <v>452566</v>
      </c>
      <c r="K76">
        <v>3788972</v>
      </c>
      <c r="L76">
        <v>244782</v>
      </c>
      <c r="M76">
        <v>314507</v>
      </c>
      <c r="N76">
        <v>2871232</v>
      </c>
      <c r="O76">
        <v>41397</v>
      </c>
      <c r="P76">
        <v>171531</v>
      </c>
      <c r="Q76">
        <v>2248870</v>
      </c>
      <c r="R76">
        <v>566</v>
      </c>
      <c r="S76" t="s">
        <v>35</v>
      </c>
      <c r="T76" t="s">
        <v>35</v>
      </c>
      <c r="U76" t="s">
        <v>35</v>
      </c>
      <c r="V76">
        <v>938604</v>
      </c>
      <c r="W76">
        <v>8909074</v>
      </c>
      <c r="X76">
        <v>286745</v>
      </c>
      <c r="Z76" s="12">
        <f t="shared" si="32"/>
        <v>0.11944295180856443</v>
      </c>
      <c r="AA76" s="12">
        <f t="shared" si="33"/>
        <v>0.10953729966787776</v>
      </c>
      <c r="AB76" s="12">
        <f t="shared" si="34"/>
        <v>7.6274306651785112E-2</v>
      </c>
      <c r="AC76" s="12">
        <f t="shared" si="35"/>
        <v>0.10535371016112337</v>
      </c>
    </row>
    <row r="77" spans="1:31" x14ac:dyDescent="0.25">
      <c r="A77">
        <v>2018</v>
      </c>
      <c r="B77">
        <v>11241</v>
      </c>
      <c r="C77" t="s">
        <v>38</v>
      </c>
      <c r="D77" t="s">
        <v>25</v>
      </c>
      <c r="E77" t="s">
        <v>26</v>
      </c>
      <c r="F77" t="s">
        <v>27</v>
      </c>
      <c r="G77" t="s">
        <v>37</v>
      </c>
      <c r="H77" t="s">
        <v>29</v>
      </c>
      <c r="I77" t="s">
        <v>30</v>
      </c>
      <c r="J77">
        <v>1235151.7</v>
      </c>
      <c r="K77">
        <v>14493666</v>
      </c>
      <c r="L77">
        <v>933009</v>
      </c>
      <c r="M77">
        <v>1002635.5</v>
      </c>
      <c r="N77">
        <v>12401007</v>
      </c>
      <c r="O77">
        <v>139661</v>
      </c>
      <c r="P77">
        <v>1455083.6</v>
      </c>
      <c r="Q77">
        <v>29254985</v>
      </c>
      <c r="R77">
        <v>10890</v>
      </c>
      <c r="S77" t="s">
        <v>35</v>
      </c>
      <c r="T77" t="s">
        <v>35</v>
      </c>
      <c r="U77" t="s">
        <v>35</v>
      </c>
      <c r="V77">
        <v>3692870.8</v>
      </c>
      <c r="W77">
        <v>56149658</v>
      </c>
      <c r="X77">
        <v>1083560</v>
      </c>
      <c r="Z77" s="12">
        <f t="shared" si="32"/>
        <v>8.5220102353676427E-2</v>
      </c>
      <c r="AA77" s="12">
        <f t="shared" si="33"/>
        <v>8.0851135718252559E-2</v>
      </c>
      <c r="AB77" s="12">
        <f t="shared" si="34"/>
        <v>4.9737971152608695E-2</v>
      </c>
      <c r="AC77" s="12">
        <f t="shared" si="35"/>
        <v>6.5768357841110986E-2</v>
      </c>
    </row>
    <row r="78" spans="1:31" x14ac:dyDescent="0.25">
      <c r="A78">
        <v>2018</v>
      </c>
      <c r="B78">
        <v>12685</v>
      </c>
      <c r="C78" t="s">
        <v>39</v>
      </c>
      <c r="D78" t="s">
        <v>25</v>
      </c>
      <c r="E78" t="s">
        <v>26</v>
      </c>
      <c r="F78" t="s">
        <v>27</v>
      </c>
      <c r="G78" t="s">
        <v>40</v>
      </c>
      <c r="H78" t="s">
        <v>29</v>
      </c>
      <c r="I78" t="s">
        <v>30</v>
      </c>
      <c r="J78">
        <v>578568.4</v>
      </c>
      <c r="K78">
        <v>5829291</v>
      </c>
      <c r="L78">
        <v>376314</v>
      </c>
      <c r="M78">
        <v>505578.8</v>
      </c>
      <c r="N78">
        <v>5302646</v>
      </c>
      <c r="O78">
        <v>69925</v>
      </c>
      <c r="P78">
        <v>175055.8</v>
      </c>
      <c r="Q78">
        <v>2558583</v>
      </c>
      <c r="R78">
        <v>3821</v>
      </c>
      <c r="S78" t="s">
        <v>35</v>
      </c>
      <c r="T78" t="s">
        <v>35</v>
      </c>
      <c r="U78" t="s">
        <v>35</v>
      </c>
      <c r="V78">
        <v>1259203</v>
      </c>
      <c r="W78">
        <v>13690520</v>
      </c>
      <c r="X78">
        <v>450060</v>
      </c>
      <c r="Z78" s="12">
        <f t="shared" si="32"/>
        <v>9.9251933039541176E-2</v>
      </c>
      <c r="AA78" s="12">
        <f t="shared" si="33"/>
        <v>9.5344626060272553E-2</v>
      </c>
      <c r="AB78" s="12">
        <f t="shared" si="34"/>
        <v>6.8419042884283993E-2</v>
      </c>
      <c r="AC78" s="12">
        <f t="shared" si="35"/>
        <v>9.1976272632449313E-2</v>
      </c>
    </row>
    <row r="79" spans="1:31" x14ac:dyDescent="0.25">
      <c r="A79">
        <v>2018</v>
      </c>
      <c r="B79">
        <v>13478</v>
      </c>
      <c r="C79" t="s">
        <v>41</v>
      </c>
      <c r="D79" t="s">
        <v>25</v>
      </c>
      <c r="E79" t="s">
        <v>26</v>
      </c>
      <c r="F79" t="s">
        <v>27</v>
      </c>
      <c r="G79" t="s">
        <v>37</v>
      </c>
      <c r="H79" t="s">
        <v>29</v>
      </c>
      <c r="I79" t="s">
        <v>30</v>
      </c>
      <c r="J79">
        <v>254765.7</v>
      </c>
      <c r="K79">
        <v>2400963</v>
      </c>
      <c r="L79">
        <v>181829</v>
      </c>
      <c r="M79">
        <v>281503.2</v>
      </c>
      <c r="N79">
        <v>3054758</v>
      </c>
      <c r="O79">
        <v>18760</v>
      </c>
      <c r="P79">
        <v>32745.599999999999</v>
      </c>
      <c r="Q79">
        <v>447686</v>
      </c>
      <c r="R79">
        <v>2044</v>
      </c>
      <c r="S79">
        <v>1189.0999999999999</v>
      </c>
      <c r="T79">
        <v>12915</v>
      </c>
      <c r="U79">
        <v>1</v>
      </c>
      <c r="V79">
        <v>570203.6</v>
      </c>
      <c r="W79">
        <v>5916322</v>
      </c>
      <c r="X79">
        <v>202634</v>
      </c>
      <c r="Z79" s="12">
        <f t="shared" si="32"/>
        <v>0.10610979844337461</v>
      </c>
      <c r="AA79" s="12">
        <f t="shared" si="33"/>
        <v>9.2152373444966837E-2</v>
      </c>
      <c r="AB79" s="12">
        <f t="shared" si="34"/>
        <v>7.3144123336445627E-2</v>
      </c>
      <c r="AC79" s="12">
        <f t="shared" si="35"/>
        <v>9.6378053797612773E-2</v>
      </c>
    </row>
    <row r="80" spans="1:31" x14ac:dyDescent="0.25">
      <c r="A80">
        <v>2018</v>
      </c>
      <c r="B80">
        <v>14063</v>
      </c>
      <c r="C80" t="s">
        <v>42</v>
      </c>
      <c r="D80" t="s">
        <v>25</v>
      </c>
      <c r="E80" t="s">
        <v>26</v>
      </c>
      <c r="F80" t="s">
        <v>27</v>
      </c>
      <c r="G80" t="s">
        <v>43</v>
      </c>
      <c r="H80" t="s">
        <v>29</v>
      </c>
      <c r="I80" t="s">
        <v>44</v>
      </c>
      <c r="J80">
        <v>838435.1</v>
      </c>
      <c r="K80">
        <v>8969308</v>
      </c>
      <c r="L80">
        <v>666448</v>
      </c>
      <c r="M80">
        <v>736765</v>
      </c>
      <c r="N80">
        <v>10255967</v>
      </c>
      <c r="O80">
        <v>103074</v>
      </c>
      <c r="P80">
        <v>300860</v>
      </c>
      <c r="Q80">
        <v>6172762</v>
      </c>
      <c r="R80">
        <v>8801</v>
      </c>
      <c r="S80">
        <v>0</v>
      </c>
      <c r="T80">
        <v>0</v>
      </c>
      <c r="U80">
        <v>0</v>
      </c>
      <c r="V80">
        <v>1876060.1</v>
      </c>
      <c r="W80">
        <v>25398037</v>
      </c>
      <c r="X80">
        <v>778323</v>
      </c>
      <c r="Z80" s="12">
        <f t="shared" si="32"/>
        <v>9.3478237117066335E-2</v>
      </c>
      <c r="AA80" s="12">
        <f t="shared" si="33"/>
        <v>7.1837692145460291E-2</v>
      </c>
      <c r="AB80" s="12">
        <f t="shared" si="34"/>
        <v>4.8739931978585921E-2</v>
      </c>
      <c r="AC80" s="12">
        <f t="shared" si="35"/>
        <v>7.386634250513141E-2</v>
      </c>
    </row>
    <row r="81" spans="1:29" x14ac:dyDescent="0.25">
      <c r="A81">
        <v>2018</v>
      </c>
      <c r="B81">
        <v>15474</v>
      </c>
      <c r="C81" t="s">
        <v>45</v>
      </c>
      <c r="D81" t="s">
        <v>25</v>
      </c>
      <c r="E81" t="s">
        <v>26</v>
      </c>
      <c r="F81" t="s">
        <v>27</v>
      </c>
      <c r="G81" t="s">
        <v>43</v>
      </c>
      <c r="H81" t="s">
        <v>29</v>
      </c>
      <c r="I81" t="s">
        <v>44</v>
      </c>
      <c r="J81">
        <v>668499</v>
      </c>
      <c r="K81">
        <v>6452556</v>
      </c>
      <c r="L81">
        <v>476941</v>
      </c>
      <c r="M81">
        <v>495524</v>
      </c>
      <c r="N81">
        <v>6429354</v>
      </c>
      <c r="O81">
        <v>71367</v>
      </c>
      <c r="P81">
        <v>298607</v>
      </c>
      <c r="Q81">
        <v>5958323</v>
      </c>
      <c r="R81">
        <v>6191</v>
      </c>
      <c r="S81" t="s">
        <v>35</v>
      </c>
      <c r="T81" t="s">
        <v>35</v>
      </c>
      <c r="U81" t="s">
        <v>35</v>
      </c>
      <c r="V81">
        <v>1462630</v>
      </c>
      <c r="W81">
        <v>18840233</v>
      </c>
      <c r="X81">
        <v>554499</v>
      </c>
      <c r="Z81" s="12">
        <f t="shared" si="32"/>
        <v>0.10360220043034109</v>
      </c>
      <c r="AA81" s="12">
        <f t="shared" si="33"/>
        <v>7.7072128863957409E-2</v>
      </c>
      <c r="AB81" s="12">
        <f t="shared" si="34"/>
        <v>5.0115947054229858E-2</v>
      </c>
      <c r="AC81" s="12">
        <f t="shared" si="35"/>
        <v>7.7633328632400675E-2</v>
      </c>
    </row>
    <row r="82" spans="1:29" x14ac:dyDescent="0.25">
      <c r="A82">
        <v>2018</v>
      </c>
      <c r="B82">
        <v>16604</v>
      </c>
      <c r="C82" t="s">
        <v>46</v>
      </c>
      <c r="D82" t="s">
        <v>25</v>
      </c>
      <c r="E82" t="s">
        <v>26</v>
      </c>
      <c r="F82" t="s">
        <v>27</v>
      </c>
      <c r="G82" t="s">
        <v>32</v>
      </c>
      <c r="H82" t="s">
        <v>33</v>
      </c>
      <c r="I82" t="s">
        <v>34</v>
      </c>
      <c r="J82">
        <v>1110435</v>
      </c>
      <c r="K82">
        <v>10041159</v>
      </c>
      <c r="L82">
        <v>744632</v>
      </c>
      <c r="M82">
        <v>1082122</v>
      </c>
      <c r="N82">
        <v>11781926</v>
      </c>
      <c r="O82">
        <v>87909</v>
      </c>
      <c r="P82">
        <v>56008</v>
      </c>
      <c r="Q82">
        <v>701217</v>
      </c>
      <c r="R82">
        <v>49</v>
      </c>
      <c r="S82">
        <v>0</v>
      </c>
      <c r="T82">
        <v>0</v>
      </c>
      <c r="U82">
        <v>0</v>
      </c>
      <c r="V82">
        <v>2248565</v>
      </c>
      <c r="W82">
        <v>22524302</v>
      </c>
      <c r="X82">
        <v>832590</v>
      </c>
      <c r="Z82" s="12">
        <f t="shared" si="32"/>
        <v>0.11058832949463304</v>
      </c>
      <c r="AA82" s="12">
        <f t="shared" si="33"/>
        <v>9.1845934187670161E-2</v>
      </c>
      <c r="AB82" s="12">
        <f t="shared" si="34"/>
        <v>7.9872564413013381E-2</v>
      </c>
      <c r="AC82" s="12">
        <f t="shared" si="35"/>
        <v>9.9828398678014532E-2</v>
      </c>
    </row>
    <row r="83" spans="1:29" x14ac:dyDescent="0.25">
      <c r="A83">
        <v>2018</v>
      </c>
      <c r="B83">
        <v>17698</v>
      </c>
      <c r="C83" t="s">
        <v>47</v>
      </c>
      <c r="D83" t="s">
        <v>25</v>
      </c>
      <c r="E83" t="s">
        <v>26</v>
      </c>
      <c r="F83" t="s">
        <v>27</v>
      </c>
      <c r="G83" t="s">
        <v>37</v>
      </c>
      <c r="H83" t="s">
        <v>29</v>
      </c>
      <c r="I83" t="s">
        <v>44</v>
      </c>
      <c r="J83">
        <v>326039.8</v>
      </c>
      <c r="K83">
        <v>3081102</v>
      </c>
      <c r="L83">
        <v>203587</v>
      </c>
      <c r="M83">
        <v>225007.9</v>
      </c>
      <c r="N83">
        <v>2473542</v>
      </c>
      <c r="O83">
        <v>25382</v>
      </c>
      <c r="P83">
        <v>83465.8</v>
      </c>
      <c r="Q83">
        <v>1121834</v>
      </c>
      <c r="R83">
        <v>2034</v>
      </c>
      <c r="S83" t="s">
        <v>35</v>
      </c>
      <c r="T83" t="s">
        <v>35</v>
      </c>
      <c r="U83" t="s">
        <v>35</v>
      </c>
      <c r="V83">
        <v>634513.5</v>
      </c>
      <c r="W83">
        <v>6676478</v>
      </c>
      <c r="X83">
        <v>231003</v>
      </c>
      <c r="Z83" s="12">
        <f t="shared" si="32"/>
        <v>0.10581921663093269</v>
      </c>
      <c r="AA83" s="12">
        <f t="shared" si="33"/>
        <v>9.0965869995334625E-2</v>
      </c>
      <c r="AB83" s="12">
        <f t="shared" si="34"/>
        <v>7.4401203743156299E-2</v>
      </c>
      <c r="AC83" s="12">
        <f t="shared" si="35"/>
        <v>9.5037158813374351E-2</v>
      </c>
    </row>
    <row r="84" spans="1:29" x14ac:dyDescent="0.25">
      <c r="A84">
        <v>2018</v>
      </c>
      <c r="B84">
        <v>17698</v>
      </c>
      <c r="C84" t="s">
        <v>47</v>
      </c>
      <c r="D84" t="s">
        <v>25</v>
      </c>
      <c r="E84" t="s">
        <v>26</v>
      </c>
      <c r="F84" t="s">
        <v>27</v>
      </c>
      <c r="G84" t="s">
        <v>32</v>
      </c>
      <c r="H84" t="s">
        <v>29</v>
      </c>
      <c r="I84" t="s">
        <v>44</v>
      </c>
      <c r="J84">
        <v>231001</v>
      </c>
      <c r="K84">
        <v>2275624</v>
      </c>
      <c r="L84">
        <v>150308</v>
      </c>
      <c r="M84">
        <v>187799.4</v>
      </c>
      <c r="N84">
        <v>2262175</v>
      </c>
      <c r="O84">
        <v>30832</v>
      </c>
      <c r="P84">
        <v>185069.9</v>
      </c>
      <c r="Q84">
        <v>2839982</v>
      </c>
      <c r="R84">
        <v>4368</v>
      </c>
      <c r="S84" t="s">
        <v>35</v>
      </c>
      <c r="T84" t="s">
        <v>35</v>
      </c>
      <c r="U84" t="s">
        <v>35</v>
      </c>
      <c r="V84">
        <v>603870.30000000005</v>
      </c>
      <c r="W84">
        <v>7377781</v>
      </c>
      <c r="X84">
        <v>185508</v>
      </c>
      <c r="Z84" s="12">
        <f t="shared" si="32"/>
        <v>0.10151105806583162</v>
      </c>
      <c r="AA84" s="12">
        <f t="shared" si="33"/>
        <v>8.3017184788975212E-2</v>
      </c>
      <c r="AB84" s="12">
        <f t="shared" si="34"/>
        <v>6.5165870769603465E-2</v>
      </c>
      <c r="AC84" s="12">
        <f t="shared" si="35"/>
        <v>8.1849854312563641E-2</v>
      </c>
    </row>
    <row r="85" spans="1:29" x14ac:dyDescent="0.25">
      <c r="A85">
        <v>2018</v>
      </c>
      <c r="B85">
        <v>17718</v>
      </c>
      <c r="C85" t="s">
        <v>53</v>
      </c>
      <c r="D85" t="s">
        <v>25</v>
      </c>
      <c r="E85" t="s">
        <v>26</v>
      </c>
      <c r="F85" t="s">
        <v>27</v>
      </c>
      <c r="G85" t="s">
        <v>32</v>
      </c>
      <c r="H85" t="s">
        <v>29</v>
      </c>
      <c r="I85" t="s">
        <v>44</v>
      </c>
      <c r="J85">
        <v>260622.5</v>
      </c>
      <c r="K85">
        <v>2498477</v>
      </c>
      <c r="L85">
        <v>211976</v>
      </c>
      <c r="M85">
        <v>271399.3</v>
      </c>
      <c r="N85">
        <v>3645942</v>
      </c>
      <c r="O85">
        <v>57989</v>
      </c>
      <c r="P85">
        <v>334812.09999999998</v>
      </c>
      <c r="Q85">
        <v>8124939</v>
      </c>
      <c r="R85">
        <v>147</v>
      </c>
      <c r="S85">
        <v>0</v>
      </c>
      <c r="T85">
        <v>0</v>
      </c>
      <c r="U85">
        <v>0</v>
      </c>
      <c r="V85">
        <v>866833.9</v>
      </c>
      <c r="W85">
        <v>14269358</v>
      </c>
      <c r="X85">
        <v>270112</v>
      </c>
      <c r="Z85" s="12">
        <f t="shared" si="32"/>
        <v>0.10431254720375653</v>
      </c>
      <c r="AA85" s="12">
        <f t="shared" si="33"/>
        <v>7.4438732157560375E-2</v>
      </c>
      <c r="AB85" s="12">
        <f t="shared" si="34"/>
        <v>4.1207952453550724E-2</v>
      </c>
      <c r="AC85" s="12">
        <f t="shared" si="35"/>
        <v>6.0747925730085403E-2</v>
      </c>
    </row>
    <row r="86" spans="1:29" x14ac:dyDescent="0.25">
      <c r="A86">
        <v>2018</v>
      </c>
      <c r="B86">
        <v>55937</v>
      </c>
      <c r="C86" t="s">
        <v>48</v>
      </c>
      <c r="D86" t="s">
        <v>25</v>
      </c>
      <c r="E86" t="s">
        <v>26</v>
      </c>
      <c r="F86" t="s">
        <v>27</v>
      </c>
      <c r="G86" t="s">
        <v>32</v>
      </c>
      <c r="H86" t="s">
        <v>29</v>
      </c>
      <c r="I86" t="s">
        <v>30</v>
      </c>
      <c r="J86">
        <v>631553.30000000005</v>
      </c>
      <c r="K86">
        <v>6135075</v>
      </c>
      <c r="L86">
        <v>396034</v>
      </c>
      <c r="M86">
        <v>382611.7</v>
      </c>
      <c r="N86">
        <v>5032746</v>
      </c>
      <c r="O86">
        <v>51214</v>
      </c>
      <c r="P86">
        <v>396993.7</v>
      </c>
      <c r="Q86">
        <v>8051900</v>
      </c>
      <c r="R86">
        <v>5795</v>
      </c>
      <c r="S86" t="s">
        <v>35</v>
      </c>
      <c r="T86" t="s">
        <v>35</v>
      </c>
      <c r="U86" t="s">
        <v>35</v>
      </c>
      <c r="V86">
        <v>1411158.7</v>
      </c>
      <c r="W86">
        <v>19219721</v>
      </c>
      <c r="X86">
        <v>453043</v>
      </c>
      <c r="Z86" s="15">
        <f t="shared" si="32"/>
        <v>0.10294141473413121</v>
      </c>
      <c r="AA86" s="12">
        <f t="shared" si="33"/>
        <v>7.6024440732753051E-2</v>
      </c>
      <c r="AB86" s="12">
        <f t="shared" si="34"/>
        <v>4.9304350525962819E-2</v>
      </c>
      <c r="AC86" s="12">
        <f t="shared" si="35"/>
        <v>7.342243417581347E-2</v>
      </c>
    </row>
    <row r="88" spans="1:29" x14ac:dyDescent="0.25">
      <c r="Y88">
        <f>COUNT(Z74:Z86)</f>
        <v>13</v>
      </c>
      <c r="Z88">
        <f>RANK(Z86,Z74:Z86,1)</f>
        <v>6</v>
      </c>
      <c r="AA88">
        <f t="shared" ref="AA88:AC88" si="36">RANK(AA86,AA74:AA86,1)</f>
        <v>4</v>
      </c>
      <c r="AB88">
        <f t="shared" si="36"/>
        <v>3</v>
      </c>
      <c r="AC88">
        <f t="shared" si="36"/>
        <v>3</v>
      </c>
    </row>
    <row r="90" spans="1:29" x14ac:dyDescent="0.25">
      <c r="Z90" s="12">
        <f>AVERAGE(Z74:Z86)</f>
        <v>0.10279185927271929</v>
      </c>
      <c r="AA90" s="12">
        <f t="shared" ref="AA90:AC90" si="37">AVERAGE(AA74:AA86)</f>
        <v>8.514199017090765E-2</v>
      </c>
      <c r="AB90" s="12">
        <f t="shared" si="37"/>
        <v>6.0820660286199493E-2</v>
      </c>
      <c r="AC90" s="12">
        <f t="shared" si="37"/>
        <v>8.3599117534218975E-2</v>
      </c>
    </row>
    <row r="91" spans="1:29" x14ac:dyDescent="0.25">
      <c r="Z91">
        <f>STDEV(Z74:Z86)</f>
        <v>8.2905205586844555E-3</v>
      </c>
      <c r="AA91">
        <f t="shared" ref="AA91:AC91" si="38">STDEV(AA74:AA86)</f>
        <v>1.143228387505419E-2</v>
      </c>
      <c r="AB91">
        <f t="shared" si="38"/>
        <v>1.2816349726037159E-2</v>
      </c>
      <c r="AC91">
        <f t="shared" si="38"/>
        <v>1.3913334544550682E-2</v>
      </c>
    </row>
    <row r="92" spans="1:29" x14ac:dyDescent="0.25">
      <c r="Z92">
        <f>(Z86-Z90)/Z91</f>
        <v>1.8039333037447983E-2</v>
      </c>
      <c r="AA92">
        <f t="shared" ref="AA92:AC92" si="39">(AA86-AA90)/AA91</f>
        <v>-0.7975265080715449</v>
      </c>
      <c r="AB92">
        <f t="shared" si="39"/>
        <v>-0.89856394421265073</v>
      </c>
      <c r="AC92">
        <f t="shared" si="39"/>
        <v>-0.73143381450504408</v>
      </c>
    </row>
    <row r="96" spans="1:29" x14ac:dyDescent="0.25">
      <c r="AA96">
        <v>2017</v>
      </c>
    </row>
    <row r="97" spans="1:30" x14ac:dyDescent="0.25">
      <c r="A97">
        <v>2017</v>
      </c>
      <c r="B97">
        <v>814</v>
      </c>
      <c r="C97" t="s">
        <v>58</v>
      </c>
      <c r="D97" t="s">
        <v>25</v>
      </c>
      <c r="E97" t="s">
        <v>26</v>
      </c>
      <c r="F97" t="s">
        <v>27</v>
      </c>
      <c r="G97" t="s">
        <v>28</v>
      </c>
      <c r="H97" t="s">
        <v>29</v>
      </c>
      <c r="I97" t="s">
        <v>30</v>
      </c>
      <c r="J97" s="10">
        <v>761278.7</v>
      </c>
      <c r="K97" s="11">
        <v>7298398</v>
      </c>
      <c r="L97" s="11">
        <v>591111</v>
      </c>
      <c r="M97" s="10">
        <v>509944.2</v>
      </c>
      <c r="N97" s="11">
        <v>6061639</v>
      </c>
      <c r="O97" s="11">
        <v>94320</v>
      </c>
      <c r="P97" s="10">
        <v>468306.1</v>
      </c>
      <c r="Q97" s="11">
        <v>7528292</v>
      </c>
      <c r="R97" s="11">
        <v>23423</v>
      </c>
      <c r="S97" s="10">
        <v>9.6999999999999993</v>
      </c>
      <c r="T97" s="11">
        <v>78</v>
      </c>
      <c r="U97" s="11">
        <v>1</v>
      </c>
      <c r="V97" s="10">
        <v>1739538.7</v>
      </c>
      <c r="W97" s="11">
        <v>20888407</v>
      </c>
      <c r="X97" s="11">
        <v>708855</v>
      </c>
      <c r="AA97" s="12">
        <f>J97/K97</f>
        <v>0.10430764395145345</v>
      </c>
      <c r="AB97" s="12">
        <f>+M97/N97</f>
        <v>8.4126454907657813E-2</v>
      </c>
      <c r="AC97" s="12">
        <f>+P97/Q97</f>
        <v>6.2206155127882919E-2</v>
      </c>
      <c r="AD97" s="12">
        <f>+V97/W97</f>
        <v>8.3277709975681721E-2</v>
      </c>
    </row>
    <row r="98" spans="1:30" x14ac:dyDescent="0.25">
      <c r="A98">
        <v>2017</v>
      </c>
      <c r="B98">
        <v>1015</v>
      </c>
      <c r="C98" t="s">
        <v>31</v>
      </c>
      <c r="D98" t="s">
        <v>25</v>
      </c>
      <c r="E98" t="s">
        <v>26</v>
      </c>
      <c r="F98" t="s">
        <v>27</v>
      </c>
      <c r="G98" t="s">
        <v>32</v>
      </c>
      <c r="H98" t="s">
        <v>33</v>
      </c>
      <c r="I98" t="s">
        <v>34</v>
      </c>
      <c r="J98" s="10">
        <v>461460.3</v>
      </c>
      <c r="K98" s="11">
        <v>4314170</v>
      </c>
      <c r="L98" s="11">
        <v>424554</v>
      </c>
      <c r="M98" s="10">
        <v>543609.9</v>
      </c>
      <c r="N98" s="11">
        <v>5748031</v>
      </c>
      <c r="O98" s="11">
        <v>51086</v>
      </c>
      <c r="P98" s="10">
        <v>174409.8</v>
      </c>
      <c r="Q98" s="11">
        <v>2843360</v>
      </c>
      <c r="R98" s="11">
        <v>104</v>
      </c>
      <c r="S98" s="10" t="s">
        <v>35</v>
      </c>
      <c r="T98" s="11" t="s">
        <v>35</v>
      </c>
      <c r="U98" s="11" t="s">
        <v>35</v>
      </c>
      <c r="V98" s="10">
        <v>1179480</v>
      </c>
      <c r="W98" s="11">
        <v>12905561</v>
      </c>
      <c r="X98" s="11">
        <v>475744</v>
      </c>
      <c r="AA98" s="12">
        <f t="shared" ref="AA98:AA109" si="40">J98/K98</f>
        <v>0.10696386558712336</v>
      </c>
      <c r="AB98" s="12">
        <f t="shared" ref="AB98:AB109" si="41">+M98/N98</f>
        <v>9.4573237339882127E-2</v>
      </c>
      <c r="AC98" s="12">
        <f t="shared" ref="AC98:AC109" si="42">+P98/Q98</f>
        <v>6.1339330932417981E-2</v>
      </c>
      <c r="AD98" s="12">
        <f t="shared" ref="AD98:AD109" si="43">+V98/W98</f>
        <v>9.1393159894405204E-2</v>
      </c>
    </row>
    <row r="99" spans="1:30" x14ac:dyDescent="0.25">
      <c r="A99">
        <v>2017</v>
      </c>
      <c r="B99">
        <v>3265</v>
      </c>
      <c r="C99" t="s">
        <v>36</v>
      </c>
      <c r="D99" t="s">
        <v>25</v>
      </c>
      <c r="E99" t="s">
        <v>26</v>
      </c>
      <c r="F99" t="s">
        <v>27</v>
      </c>
      <c r="G99" t="s">
        <v>37</v>
      </c>
      <c r="H99" t="s">
        <v>29</v>
      </c>
      <c r="I99" t="s">
        <v>30</v>
      </c>
      <c r="J99" s="10">
        <v>413992</v>
      </c>
      <c r="K99" s="11">
        <v>3526048</v>
      </c>
      <c r="L99" s="11">
        <v>244297</v>
      </c>
      <c r="M99" s="10">
        <v>299104</v>
      </c>
      <c r="N99" s="11">
        <v>2781068</v>
      </c>
      <c r="O99" s="11">
        <v>41529</v>
      </c>
      <c r="P99" s="10">
        <v>157797</v>
      </c>
      <c r="Q99" s="11">
        <v>2077949</v>
      </c>
      <c r="R99" s="11">
        <v>574</v>
      </c>
      <c r="S99" s="10">
        <v>0</v>
      </c>
      <c r="T99" s="11">
        <v>0</v>
      </c>
      <c r="U99" s="11" t="s">
        <v>35</v>
      </c>
      <c r="V99" s="10">
        <v>870893</v>
      </c>
      <c r="W99" s="11">
        <v>8385065</v>
      </c>
      <c r="X99" s="11">
        <v>286400</v>
      </c>
      <c r="AA99" s="12">
        <f t="shared" si="40"/>
        <v>0.11740963254045322</v>
      </c>
      <c r="AB99" s="12">
        <f t="shared" si="41"/>
        <v>0.10755004911782093</v>
      </c>
      <c r="AC99" s="12">
        <f t="shared" si="42"/>
        <v>7.5938822367632705E-2</v>
      </c>
      <c r="AD99" s="12">
        <f t="shared" si="43"/>
        <v>0.10386240297481296</v>
      </c>
    </row>
    <row r="100" spans="1:30" x14ac:dyDescent="0.25">
      <c r="A100">
        <v>2017</v>
      </c>
      <c r="B100">
        <v>11241</v>
      </c>
      <c r="C100" t="s">
        <v>38</v>
      </c>
      <c r="D100" t="s">
        <v>25</v>
      </c>
      <c r="E100" t="s">
        <v>26</v>
      </c>
      <c r="F100" t="s">
        <v>27</v>
      </c>
      <c r="G100" t="s">
        <v>37</v>
      </c>
      <c r="H100" t="s">
        <v>29</v>
      </c>
      <c r="I100" t="s">
        <v>30</v>
      </c>
      <c r="J100" s="10">
        <v>1188574.3</v>
      </c>
      <c r="K100" s="11">
        <v>13357020</v>
      </c>
      <c r="L100" s="11">
        <v>928758</v>
      </c>
      <c r="M100" s="10">
        <v>1016716.6</v>
      </c>
      <c r="N100" s="11">
        <v>12132064</v>
      </c>
      <c r="O100" s="11">
        <v>138869</v>
      </c>
      <c r="P100" s="10">
        <v>1526665.1</v>
      </c>
      <c r="Q100" s="11">
        <v>29754180</v>
      </c>
      <c r="R100" s="11">
        <v>10918</v>
      </c>
      <c r="S100" s="10" t="s">
        <v>35</v>
      </c>
      <c r="T100" s="11" t="s">
        <v>35</v>
      </c>
      <c r="U100" s="11" t="s">
        <v>35</v>
      </c>
      <c r="V100" s="10">
        <v>3731956</v>
      </c>
      <c r="W100" s="11">
        <v>55243264</v>
      </c>
      <c r="X100" s="11">
        <v>1078545</v>
      </c>
      <c r="AA100" s="12">
        <f t="shared" si="40"/>
        <v>8.8984990664085259E-2</v>
      </c>
      <c r="AB100" s="12">
        <f t="shared" si="41"/>
        <v>8.3804091373075512E-2</v>
      </c>
      <c r="AC100" s="12">
        <f t="shared" si="42"/>
        <v>5.1309264782292779E-2</v>
      </c>
      <c r="AD100" s="12">
        <f t="shared" si="43"/>
        <v>6.7554951133951824E-2</v>
      </c>
    </row>
    <row r="101" spans="1:30" x14ac:dyDescent="0.25">
      <c r="A101">
        <v>2017</v>
      </c>
      <c r="B101">
        <v>12685</v>
      </c>
      <c r="C101" t="s">
        <v>59</v>
      </c>
      <c r="D101" t="s">
        <v>25</v>
      </c>
      <c r="E101" t="s">
        <v>26</v>
      </c>
      <c r="F101" t="s">
        <v>27</v>
      </c>
      <c r="G101" t="s">
        <v>40</v>
      </c>
      <c r="H101" t="s">
        <v>29</v>
      </c>
      <c r="I101" t="s">
        <v>30</v>
      </c>
      <c r="J101" s="10">
        <v>502305.1</v>
      </c>
      <c r="K101" s="11">
        <v>5307237</v>
      </c>
      <c r="L101" s="11">
        <v>375747</v>
      </c>
      <c r="M101" s="10">
        <v>463741.3</v>
      </c>
      <c r="N101" s="11">
        <v>5204034</v>
      </c>
      <c r="O101" s="11">
        <v>69571</v>
      </c>
      <c r="P101" s="10">
        <v>158648.9</v>
      </c>
      <c r="Q101" s="11">
        <v>2536430</v>
      </c>
      <c r="R101" s="11">
        <v>3750</v>
      </c>
      <c r="S101" s="10" t="s">
        <v>35</v>
      </c>
      <c r="T101" s="11" t="s">
        <v>35</v>
      </c>
      <c r="U101" s="11" t="s">
        <v>35</v>
      </c>
      <c r="V101" s="10">
        <v>1124695.3</v>
      </c>
      <c r="W101" s="11">
        <v>13047701</v>
      </c>
      <c r="X101" s="11">
        <v>449068</v>
      </c>
      <c r="AA101" s="12">
        <f t="shared" si="40"/>
        <v>9.4645311675359514E-2</v>
      </c>
      <c r="AB101" s="12">
        <f t="shared" si="41"/>
        <v>8.9111888969211184E-2</v>
      </c>
      <c r="AC101" s="12">
        <f t="shared" si="42"/>
        <v>6.2548108956288956E-2</v>
      </c>
      <c r="AD101" s="12">
        <f t="shared" si="43"/>
        <v>8.6198733401386188E-2</v>
      </c>
    </row>
    <row r="102" spans="1:30" x14ac:dyDescent="0.25">
      <c r="A102">
        <v>2017</v>
      </c>
      <c r="B102">
        <v>13478</v>
      </c>
      <c r="C102" t="s">
        <v>41</v>
      </c>
      <c r="D102" t="s">
        <v>25</v>
      </c>
      <c r="E102" t="s">
        <v>26</v>
      </c>
      <c r="F102" t="s">
        <v>27</v>
      </c>
      <c r="G102" t="s">
        <v>37</v>
      </c>
      <c r="H102" t="s">
        <v>29</v>
      </c>
      <c r="I102" t="s">
        <v>30</v>
      </c>
      <c r="J102" s="10">
        <v>244058.6</v>
      </c>
      <c r="K102" s="11">
        <v>2154642</v>
      </c>
      <c r="L102" s="11">
        <v>179633</v>
      </c>
      <c r="M102" s="10">
        <v>297374.2</v>
      </c>
      <c r="N102" s="11">
        <v>3027528</v>
      </c>
      <c r="O102" s="11">
        <v>18397</v>
      </c>
      <c r="P102" s="10">
        <v>35042.5</v>
      </c>
      <c r="Q102" s="11">
        <v>428867</v>
      </c>
      <c r="R102" s="11">
        <v>2106</v>
      </c>
      <c r="S102" s="10">
        <v>1285.5</v>
      </c>
      <c r="T102" s="11">
        <v>12941</v>
      </c>
      <c r="U102" s="11">
        <v>1</v>
      </c>
      <c r="V102" s="10">
        <v>577760.80000000005</v>
      </c>
      <c r="W102" s="11">
        <v>5623978</v>
      </c>
      <c r="X102" s="11">
        <v>200137</v>
      </c>
      <c r="AA102" s="12">
        <f t="shared" si="40"/>
        <v>0.11327106776903077</v>
      </c>
      <c r="AB102" s="12">
        <f t="shared" si="41"/>
        <v>9.8223435092920697E-2</v>
      </c>
      <c r="AC102" s="12">
        <f t="shared" si="42"/>
        <v>8.1709481027917752E-2</v>
      </c>
      <c r="AD102" s="12">
        <f t="shared" si="43"/>
        <v>0.10273169631886897</v>
      </c>
    </row>
    <row r="103" spans="1:30" x14ac:dyDescent="0.25">
      <c r="A103">
        <v>2017</v>
      </c>
      <c r="B103">
        <v>14063</v>
      </c>
      <c r="C103" t="s">
        <v>42</v>
      </c>
      <c r="D103" t="s">
        <v>25</v>
      </c>
      <c r="E103" t="s">
        <v>26</v>
      </c>
      <c r="F103" t="s">
        <v>27</v>
      </c>
      <c r="G103" t="s">
        <v>43</v>
      </c>
      <c r="H103" t="s">
        <v>29</v>
      </c>
      <c r="I103" t="s">
        <v>44</v>
      </c>
      <c r="J103" s="10">
        <v>824042</v>
      </c>
      <c r="K103" s="11">
        <v>8145023</v>
      </c>
      <c r="L103" s="11">
        <v>660803</v>
      </c>
      <c r="M103" s="10">
        <v>728661</v>
      </c>
      <c r="N103" s="11">
        <v>9764717</v>
      </c>
      <c r="O103" s="11">
        <v>101773</v>
      </c>
      <c r="P103" s="10">
        <v>307163</v>
      </c>
      <c r="Q103" s="11">
        <v>5820301</v>
      </c>
      <c r="R103" s="11">
        <v>8851</v>
      </c>
      <c r="S103" s="10">
        <v>0</v>
      </c>
      <c r="T103" s="11">
        <v>0</v>
      </c>
      <c r="U103" s="11">
        <v>0</v>
      </c>
      <c r="V103" s="10">
        <v>1859866</v>
      </c>
      <c r="W103" s="11">
        <v>23730041</v>
      </c>
      <c r="X103" s="11">
        <v>771427</v>
      </c>
      <c r="AA103" s="12">
        <f t="shared" si="40"/>
        <v>0.10117123057847718</v>
      </c>
      <c r="AB103" s="12">
        <f t="shared" si="41"/>
        <v>7.4621824677561066E-2</v>
      </c>
      <c r="AC103" s="12">
        <f t="shared" si="42"/>
        <v>5.2774418367709845E-2</v>
      </c>
      <c r="AD103" s="12">
        <f t="shared" si="43"/>
        <v>7.8376012919657415E-2</v>
      </c>
    </row>
    <row r="104" spans="1:30" x14ac:dyDescent="0.25">
      <c r="A104">
        <v>2017</v>
      </c>
      <c r="B104">
        <v>15474</v>
      </c>
      <c r="C104" t="s">
        <v>45</v>
      </c>
      <c r="D104" t="s">
        <v>25</v>
      </c>
      <c r="E104" t="s">
        <v>26</v>
      </c>
      <c r="F104" t="s">
        <v>27</v>
      </c>
      <c r="G104" t="s">
        <v>43</v>
      </c>
      <c r="H104" t="s">
        <v>29</v>
      </c>
      <c r="I104" t="s">
        <v>44</v>
      </c>
      <c r="J104" s="10">
        <v>601403.69999999995</v>
      </c>
      <c r="K104" s="11">
        <v>5943163</v>
      </c>
      <c r="L104" s="11">
        <v>472622</v>
      </c>
      <c r="M104" s="10">
        <v>479434.8</v>
      </c>
      <c r="N104" s="11">
        <v>6414240</v>
      </c>
      <c r="O104" s="11">
        <v>71199</v>
      </c>
      <c r="P104" s="10">
        <v>273400.59999999998</v>
      </c>
      <c r="Q104" s="11">
        <v>5668890</v>
      </c>
      <c r="R104" s="11">
        <v>6201</v>
      </c>
      <c r="S104" s="10" t="s">
        <v>35</v>
      </c>
      <c r="T104" s="11" t="s">
        <v>35</v>
      </c>
      <c r="U104" s="11" t="s">
        <v>35</v>
      </c>
      <c r="V104" s="10">
        <v>1354239.1</v>
      </c>
      <c r="W104" s="11">
        <v>18026293</v>
      </c>
      <c r="X104" s="11">
        <v>550022</v>
      </c>
      <c r="AA104" s="12">
        <f t="shared" si="40"/>
        <v>0.10119252997099355</v>
      </c>
      <c r="AB104" s="12">
        <f t="shared" si="41"/>
        <v>7.4745379031654569E-2</v>
      </c>
      <c r="AC104" s="12">
        <f t="shared" si="42"/>
        <v>4.8228242213202224E-2</v>
      </c>
      <c r="AD104" s="12">
        <f t="shared" si="43"/>
        <v>7.5125767677247907E-2</v>
      </c>
    </row>
    <row r="105" spans="1:30" x14ac:dyDescent="0.25">
      <c r="A105">
        <v>2017</v>
      </c>
      <c r="B105">
        <v>16604</v>
      </c>
      <c r="C105" t="s">
        <v>46</v>
      </c>
      <c r="D105" t="s">
        <v>25</v>
      </c>
      <c r="E105" t="s">
        <v>26</v>
      </c>
      <c r="F105" t="s">
        <v>27</v>
      </c>
      <c r="G105" t="s">
        <v>32</v>
      </c>
      <c r="H105" t="s">
        <v>33</v>
      </c>
      <c r="I105" t="s">
        <v>34</v>
      </c>
      <c r="J105" s="10">
        <v>1042171</v>
      </c>
      <c r="K105" s="11">
        <v>9437525</v>
      </c>
      <c r="L105" s="11">
        <v>725458</v>
      </c>
      <c r="M105" s="10">
        <v>1052148</v>
      </c>
      <c r="N105" s="11">
        <v>11514224</v>
      </c>
      <c r="O105" s="11">
        <v>85607</v>
      </c>
      <c r="P105" s="10">
        <v>58009</v>
      </c>
      <c r="Q105" s="11">
        <v>726981</v>
      </c>
      <c r="R105" s="11">
        <v>51</v>
      </c>
      <c r="S105" s="10">
        <v>0</v>
      </c>
      <c r="T105" s="11">
        <v>0</v>
      </c>
      <c r="U105" s="11">
        <v>0</v>
      </c>
      <c r="V105" s="10">
        <v>2152328</v>
      </c>
      <c r="W105" s="11">
        <v>21678730</v>
      </c>
      <c r="X105" s="11">
        <v>811116</v>
      </c>
      <c r="AA105" s="12">
        <f t="shared" si="40"/>
        <v>0.11042842270616501</v>
      </c>
      <c r="AB105" s="12">
        <f t="shared" si="41"/>
        <v>9.137810763452231E-2</v>
      </c>
      <c r="AC105" s="12">
        <f t="shared" si="42"/>
        <v>7.9794382521689008E-2</v>
      </c>
      <c r="AD105" s="12">
        <f t="shared" si="43"/>
        <v>9.9282937699763776E-2</v>
      </c>
    </row>
    <row r="106" spans="1:30" x14ac:dyDescent="0.25">
      <c r="A106">
        <v>2017</v>
      </c>
      <c r="B106">
        <v>17698</v>
      </c>
      <c r="C106" t="s">
        <v>47</v>
      </c>
      <c r="D106" t="s">
        <v>25</v>
      </c>
      <c r="E106" t="s">
        <v>26</v>
      </c>
      <c r="F106" t="s">
        <v>27</v>
      </c>
      <c r="G106" t="s">
        <v>37</v>
      </c>
      <c r="H106" t="s">
        <v>29</v>
      </c>
      <c r="I106" t="s">
        <v>44</v>
      </c>
      <c r="J106" s="10">
        <v>288120.90000000002</v>
      </c>
      <c r="K106" s="11">
        <v>2792778</v>
      </c>
      <c r="L106" s="11">
        <v>203270</v>
      </c>
      <c r="M106" s="10">
        <v>213094.2</v>
      </c>
      <c r="N106" s="11">
        <v>2421019</v>
      </c>
      <c r="O106" s="11">
        <v>25246</v>
      </c>
      <c r="P106" s="10">
        <v>80917.600000000006</v>
      </c>
      <c r="Q106" s="11">
        <v>1123422</v>
      </c>
      <c r="R106" s="11">
        <v>2052</v>
      </c>
      <c r="S106" s="10">
        <v>0</v>
      </c>
      <c r="T106" s="11">
        <v>0</v>
      </c>
      <c r="U106" s="11">
        <v>0</v>
      </c>
      <c r="V106" s="10">
        <v>582132.69999999995</v>
      </c>
      <c r="W106" s="11">
        <v>6337219</v>
      </c>
      <c r="X106" s="11">
        <v>230568</v>
      </c>
      <c r="AA106" s="12">
        <f t="shared" si="40"/>
        <v>0.103166417094377</v>
      </c>
      <c r="AB106" s="12">
        <f t="shared" si="41"/>
        <v>8.801839225549242E-2</v>
      </c>
      <c r="AC106" s="12">
        <f t="shared" si="42"/>
        <v>7.2027786530796084E-2</v>
      </c>
      <c r="AD106" s="12">
        <f t="shared" si="43"/>
        <v>9.1859331356546142E-2</v>
      </c>
    </row>
    <row r="107" spans="1:30" x14ac:dyDescent="0.25">
      <c r="A107">
        <v>2017</v>
      </c>
      <c r="B107">
        <v>17698</v>
      </c>
      <c r="C107" t="s">
        <v>47</v>
      </c>
      <c r="D107" t="s">
        <v>25</v>
      </c>
      <c r="E107" t="s">
        <v>26</v>
      </c>
      <c r="F107" t="s">
        <v>27</v>
      </c>
      <c r="G107" t="s">
        <v>32</v>
      </c>
      <c r="H107" t="s">
        <v>29</v>
      </c>
      <c r="I107" t="s">
        <v>44</v>
      </c>
      <c r="J107" s="10">
        <v>196343.4</v>
      </c>
      <c r="K107" s="11">
        <v>2023172</v>
      </c>
      <c r="L107" s="11">
        <v>150120</v>
      </c>
      <c r="M107" s="10">
        <v>174353.9</v>
      </c>
      <c r="N107" s="11">
        <v>2228584</v>
      </c>
      <c r="O107" s="11">
        <v>30748</v>
      </c>
      <c r="P107" s="10">
        <v>166813</v>
      </c>
      <c r="Q107" s="11">
        <v>2783198</v>
      </c>
      <c r="R107" s="11">
        <v>4381</v>
      </c>
      <c r="S107" s="10">
        <v>0</v>
      </c>
      <c r="T107" s="11">
        <v>0</v>
      </c>
      <c r="U107" s="11" t="s">
        <v>35</v>
      </c>
      <c r="V107" s="10">
        <v>537510.30000000005</v>
      </c>
      <c r="W107" s="11">
        <v>7034954</v>
      </c>
      <c r="X107" s="11">
        <v>185249</v>
      </c>
      <c r="AA107" s="12">
        <f t="shared" si="40"/>
        <v>9.7047309867870843E-2</v>
      </c>
      <c r="AB107" s="12">
        <f t="shared" si="41"/>
        <v>7.8235283031736741E-2</v>
      </c>
      <c r="AC107" s="12">
        <f t="shared" si="42"/>
        <v>5.9935728611475003E-2</v>
      </c>
      <c r="AD107" s="12">
        <f t="shared" si="43"/>
        <v>7.6405659511064331E-2</v>
      </c>
    </row>
    <row r="108" spans="1:30" x14ac:dyDescent="0.25">
      <c r="A108">
        <v>2017</v>
      </c>
      <c r="B108">
        <v>17718</v>
      </c>
      <c r="C108" t="s">
        <v>53</v>
      </c>
      <c r="D108" t="s">
        <v>25</v>
      </c>
      <c r="E108" t="s">
        <v>26</v>
      </c>
      <c r="F108" t="s">
        <v>27</v>
      </c>
      <c r="G108" t="s">
        <v>32</v>
      </c>
      <c r="H108" t="s">
        <v>29</v>
      </c>
      <c r="I108" t="s">
        <v>44</v>
      </c>
      <c r="J108" s="10">
        <v>256800.3</v>
      </c>
      <c r="K108" s="11">
        <v>2311646</v>
      </c>
      <c r="L108" s="11">
        <v>210819</v>
      </c>
      <c r="M108" s="10">
        <v>278902.5</v>
      </c>
      <c r="N108" s="11">
        <v>3477204</v>
      </c>
      <c r="O108" s="11">
        <v>58372</v>
      </c>
      <c r="P108" s="10">
        <v>385749.4</v>
      </c>
      <c r="Q108" s="11">
        <v>8064582</v>
      </c>
      <c r="R108" s="11">
        <v>149</v>
      </c>
      <c r="S108" s="10" t="s">
        <v>35</v>
      </c>
      <c r="T108" s="11" t="s">
        <v>35</v>
      </c>
      <c r="U108" s="11" t="s">
        <v>35</v>
      </c>
      <c r="V108" s="10">
        <v>921452.2</v>
      </c>
      <c r="W108" s="11">
        <v>13853432</v>
      </c>
      <c r="X108" s="11">
        <v>269340</v>
      </c>
      <c r="AA108" s="12">
        <f t="shared" si="40"/>
        <v>0.11108980354258394</v>
      </c>
      <c r="AB108" s="12">
        <f t="shared" si="41"/>
        <v>8.0208840206096629E-2</v>
      </c>
      <c r="AC108" s="12">
        <f t="shared" si="42"/>
        <v>4.7832534903854911E-2</v>
      </c>
      <c r="AD108" s="12">
        <f t="shared" si="43"/>
        <v>6.6514362650352626E-2</v>
      </c>
    </row>
    <row r="109" spans="1:30" x14ac:dyDescent="0.25">
      <c r="A109">
        <v>2017</v>
      </c>
      <c r="B109">
        <v>55937</v>
      </c>
      <c r="C109" t="s">
        <v>48</v>
      </c>
      <c r="D109" t="s">
        <v>25</v>
      </c>
      <c r="E109" t="s">
        <v>26</v>
      </c>
      <c r="F109" t="s">
        <v>27</v>
      </c>
      <c r="G109" t="s">
        <v>32</v>
      </c>
      <c r="H109" t="s">
        <v>29</v>
      </c>
      <c r="I109" t="s">
        <v>30</v>
      </c>
      <c r="J109" s="10">
        <v>596130.6</v>
      </c>
      <c r="K109" s="11">
        <v>5716452</v>
      </c>
      <c r="L109" s="11">
        <v>390771</v>
      </c>
      <c r="M109" s="10">
        <v>385557.1</v>
      </c>
      <c r="N109" s="11">
        <v>4821038</v>
      </c>
      <c r="O109" s="11">
        <v>50490</v>
      </c>
      <c r="P109" s="10">
        <v>405238.9</v>
      </c>
      <c r="Q109" s="11">
        <v>7520955</v>
      </c>
      <c r="R109" s="11">
        <v>5510</v>
      </c>
      <c r="S109" s="10" t="s">
        <v>35</v>
      </c>
      <c r="T109" s="11" t="s">
        <v>35</v>
      </c>
      <c r="U109" s="11" t="s">
        <v>35</v>
      </c>
      <c r="V109" s="10">
        <v>1386926.6</v>
      </c>
      <c r="W109" s="11">
        <v>18058445</v>
      </c>
      <c r="X109" s="11">
        <v>446771</v>
      </c>
      <c r="AA109" s="15">
        <f t="shared" si="40"/>
        <v>0.10428332119293575</v>
      </c>
      <c r="AB109" s="12">
        <f t="shared" si="41"/>
        <v>7.9973876994954188E-2</v>
      </c>
      <c r="AC109" s="12">
        <f t="shared" si="42"/>
        <v>5.3881308956109965E-2</v>
      </c>
      <c r="AD109" s="12">
        <f t="shared" si="43"/>
        <v>7.6802105607653381E-2</v>
      </c>
    </row>
    <row r="112" spans="1:30" x14ac:dyDescent="0.25">
      <c r="Z112">
        <f>COUNT(AA97:AA109)</f>
        <v>13</v>
      </c>
      <c r="AA112">
        <f>RANK(AA109,AA97:AA109,1)</f>
        <v>7</v>
      </c>
      <c r="AB112">
        <f t="shared" ref="AB112:AD112" si="44">RANK(AB109,AB97:AB109,1)</f>
        <v>4</v>
      </c>
      <c r="AC112">
        <f t="shared" si="44"/>
        <v>5</v>
      </c>
      <c r="AD112">
        <f t="shared" si="44"/>
        <v>5</v>
      </c>
    </row>
    <row r="114" spans="1:30" x14ac:dyDescent="0.25">
      <c r="AA114" s="12">
        <f t="shared" ref="AA114:AD114" si="45">AVERAGE(AA97:AA109)</f>
        <v>0.10415088824160838</v>
      </c>
      <c r="AB114" s="12">
        <f t="shared" si="45"/>
        <v>8.6505450817891238E-2</v>
      </c>
      <c r="AC114" s="12">
        <f t="shared" si="45"/>
        <v>6.2271197330713082E-2</v>
      </c>
      <c r="AD114" s="12">
        <f t="shared" si="45"/>
        <v>8.4568063932414811E-2</v>
      </c>
    </row>
    <row r="115" spans="1:30" x14ac:dyDescent="0.25">
      <c r="AA115" s="12">
        <f t="shared" ref="AA115:AD115" si="46">STDEV(AA97:AA109)</f>
        <v>7.8734977385900764E-3</v>
      </c>
      <c r="AB115" s="12">
        <f t="shared" si="46"/>
        <v>9.6664454367774849E-3</v>
      </c>
      <c r="AC115" s="12">
        <f t="shared" si="46"/>
        <v>1.1760563205314418E-2</v>
      </c>
      <c r="AD115" s="12">
        <f t="shared" si="46"/>
        <v>1.2558532054487981E-2</v>
      </c>
    </row>
    <row r="116" spans="1:30" x14ac:dyDescent="0.25">
      <c r="Z116" t="s">
        <v>60</v>
      </c>
      <c r="AA116" s="12">
        <f t="shared" ref="AA116:AD116" si="47">(AA109-AA114)/AA115</f>
        <v>1.6820091365274327E-2</v>
      </c>
      <c r="AB116" s="12">
        <f t="shared" si="47"/>
        <v>-0.67569551451526011</v>
      </c>
      <c r="AC116" s="12">
        <f t="shared" si="47"/>
        <v>-0.71339171671743196</v>
      </c>
      <c r="AD116" s="12">
        <f t="shared" si="47"/>
        <v>-0.61838105688364642</v>
      </c>
    </row>
    <row r="120" spans="1:30" x14ac:dyDescent="0.25">
      <c r="Z120">
        <v>2016</v>
      </c>
    </row>
    <row r="121" spans="1:30" x14ac:dyDescent="0.25">
      <c r="A121" s="13">
        <v>2016</v>
      </c>
      <c r="B121" s="13">
        <v>814</v>
      </c>
      <c r="C121" s="13" t="s">
        <v>58</v>
      </c>
      <c r="D121" s="13" t="s">
        <v>25</v>
      </c>
      <c r="E121" s="13" t="s">
        <v>26</v>
      </c>
      <c r="F121" s="13" t="s">
        <v>27</v>
      </c>
      <c r="G121" s="13" t="s">
        <v>28</v>
      </c>
      <c r="H121" s="13" t="s">
        <v>29</v>
      </c>
      <c r="I121" s="13" t="s">
        <v>30</v>
      </c>
      <c r="J121" s="13">
        <v>782205.2</v>
      </c>
      <c r="K121" s="13">
        <v>7618426</v>
      </c>
      <c r="L121" s="13">
        <v>589522</v>
      </c>
      <c r="M121" s="13">
        <v>509557.1</v>
      </c>
      <c r="N121" s="13">
        <v>6225368</v>
      </c>
      <c r="O121" s="13">
        <v>93493</v>
      </c>
      <c r="P121" s="13">
        <v>441954.2</v>
      </c>
      <c r="Q121" s="13">
        <v>6795445</v>
      </c>
      <c r="R121" s="13">
        <v>23855</v>
      </c>
      <c r="S121" s="13">
        <v>11.2</v>
      </c>
      <c r="T121" s="13">
        <v>103</v>
      </c>
      <c r="U121" s="13">
        <v>1</v>
      </c>
      <c r="V121" s="13">
        <v>1733727.7</v>
      </c>
      <c r="W121" s="13">
        <v>20639342</v>
      </c>
      <c r="X121" s="13">
        <v>706871</v>
      </c>
      <c r="Y121" s="13"/>
      <c r="Z121" s="14">
        <f>J121/K121</f>
        <v>0.10267280931783021</v>
      </c>
      <c r="AA121" s="14">
        <f>M121/N121</f>
        <v>8.1851723464379939E-2</v>
      </c>
      <c r="AB121" s="14">
        <f>P121/Q121</f>
        <v>6.5036829817620476E-2</v>
      </c>
      <c r="AC121" s="14">
        <f>V121/W121</f>
        <v>8.4001113019979021E-2</v>
      </c>
    </row>
    <row r="122" spans="1:30" x14ac:dyDescent="0.25">
      <c r="A122" s="13">
        <v>2016</v>
      </c>
      <c r="B122" s="13">
        <v>1015</v>
      </c>
      <c r="C122" s="13" t="s">
        <v>31</v>
      </c>
      <c r="D122" s="13" t="s">
        <v>25</v>
      </c>
      <c r="E122" s="13" t="s">
        <v>26</v>
      </c>
      <c r="F122" s="13" t="s">
        <v>27</v>
      </c>
      <c r="G122" s="13" t="s">
        <v>32</v>
      </c>
      <c r="H122" s="13" t="s">
        <v>33</v>
      </c>
      <c r="I122" s="13" t="s">
        <v>34</v>
      </c>
      <c r="J122" s="13">
        <v>456157.3</v>
      </c>
      <c r="K122" s="13">
        <v>4278102</v>
      </c>
      <c r="L122" s="13">
        <v>414091</v>
      </c>
      <c r="M122" s="13">
        <v>565145.59999999998</v>
      </c>
      <c r="N122" s="13">
        <v>5860088</v>
      </c>
      <c r="O122" s="13">
        <v>50121</v>
      </c>
      <c r="P122" s="13">
        <v>182694.2</v>
      </c>
      <c r="Q122" s="13">
        <v>2801572</v>
      </c>
      <c r="R122" s="13">
        <v>110</v>
      </c>
      <c r="S122" s="13" t="s">
        <v>35</v>
      </c>
      <c r="T122" s="13" t="s">
        <v>35</v>
      </c>
      <c r="U122" s="13" t="s">
        <v>35</v>
      </c>
      <c r="V122" s="13">
        <v>1203997.1000000001</v>
      </c>
      <c r="W122" s="13">
        <v>12939762</v>
      </c>
      <c r="X122" s="13">
        <v>464322</v>
      </c>
      <c r="Y122" s="13"/>
      <c r="Z122" s="14">
        <f t="shared" ref="Z122:Z133" si="48">J122/K122</f>
        <v>0.10662609259900768</v>
      </c>
      <c r="AA122" s="14">
        <f t="shared" ref="AA122:AA133" si="49">M122/N122</f>
        <v>9.6439780426505542E-2</v>
      </c>
      <c r="AB122" s="14">
        <f t="shared" ref="AB122:AB133" si="50">P122/Q122</f>
        <v>6.5211317074842276E-2</v>
      </c>
      <c r="AC122" s="14">
        <f t="shared" ref="AC122:AC133" si="51">V122/W122</f>
        <v>9.3046309507083674E-2</v>
      </c>
    </row>
    <row r="123" spans="1:30" x14ac:dyDescent="0.25">
      <c r="A123" s="13">
        <v>2016</v>
      </c>
      <c r="B123" s="13">
        <v>3265</v>
      </c>
      <c r="C123" s="13" t="s">
        <v>36</v>
      </c>
      <c r="D123" s="13" t="s">
        <v>25</v>
      </c>
      <c r="E123" s="13" t="s">
        <v>26</v>
      </c>
      <c r="F123" s="13" t="s">
        <v>27</v>
      </c>
      <c r="G123" s="13" t="s">
        <v>37</v>
      </c>
      <c r="H123" s="13" t="s">
        <v>29</v>
      </c>
      <c r="I123" s="13" t="s">
        <v>30</v>
      </c>
      <c r="J123" s="13">
        <v>415156</v>
      </c>
      <c r="K123" s="13">
        <v>3646111</v>
      </c>
      <c r="L123" s="13">
        <v>242680</v>
      </c>
      <c r="M123" s="13">
        <v>296983</v>
      </c>
      <c r="N123" s="13">
        <v>2839915</v>
      </c>
      <c r="O123" s="13">
        <v>41374</v>
      </c>
      <c r="P123" s="13">
        <v>148442</v>
      </c>
      <c r="Q123" s="13">
        <v>1978082</v>
      </c>
      <c r="R123" s="13">
        <v>571</v>
      </c>
      <c r="S123" s="13" t="s">
        <v>35</v>
      </c>
      <c r="T123" s="13" t="s">
        <v>35</v>
      </c>
      <c r="U123" s="13" t="s">
        <v>35</v>
      </c>
      <c r="V123" s="13">
        <v>860581</v>
      </c>
      <c r="W123" s="13">
        <v>8464108</v>
      </c>
      <c r="X123" s="13">
        <v>284625</v>
      </c>
      <c r="Y123" s="13"/>
      <c r="Z123" s="14">
        <f t="shared" si="48"/>
        <v>0.11386268821766535</v>
      </c>
      <c r="AA123" s="14">
        <f t="shared" si="49"/>
        <v>0.10457460874709278</v>
      </c>
      <c r="AB123" s="14">
        <f t="shared" si="50"/>
        <v>7.5043400627476511E-2</v>
      </c>
      <c r="AC123" s="14">
        <f t="shared" si="51"/>
        <v>0.101674151605816</v>
      </c>
    </row>
    <row r="124" spans="1:30" x14ac:dyDescent="0.25">
      <c r="A124" s="13">
        <v>2016</v>
      </c>
      <c r="B124" s="13">
        <v>11241</v>
      </c>
      <c r="C124" s="13" t="s">
        <v>38</v>
      </c>
      <c r="D124" s="13" t="s">
        <v>25</v>
      </c>
      <c r="E124" s="13" t="s">
        <v>26</v>
      </c>
      <c r="F124" s="13" t="s">
        <v>27</v>
      </c>
      <c r="G124" s="13" t="s">
        <v>37</v>
      </c>
      <c r="H124" s="13" t="s">
        <v>29</v>
      </c>
      <c r="I124" s="13" t="s">
        <v>30</v>
      </c>
      <c r="J124" s="13">
        <v>1186340.8</v>
      </c>
      <c r="K124" s="13">
        <v>13810069</v>
      </c>
      <c r="L124" s="13">
        <v>921358</v>
      </c>
      <c r="M124" s="13">
        <v>988875.5</v>
      </c>
      <c r="N124" s="13">
        <v>12271725</v>
      </c>
      <c r="O124" s="13">
        <v>138211</v>
      </c>
      <c r="P124" s="13">
        <v>1342873.4</v>
      </c>
      <c r="Q124" s="13">
        <v>28517180</v>
      </c>
      <c r="R124" s="13">
        <v>10680</v>
      </c>
      <c r="S124" s="13" t="s">
        <v>35</v>
      </c>
      <c r="T124" s="13" t="s">
        <v>35</v>
      </c>
      <c r="U124" s="13" t="s">
        <v>35</v>
      </c>
      <c r="V124" s="13">
        <v>3518089.7</v>
      </c>
      <c r="W124" s="13">
        <v>54598974</v>
      </c>
      <c r="X124" s="13">
        <v>1070249</v>
      </c>
      <c r="Y124" s="13"/>
      <c r="Z124" s="14">
        <f t="shared" si="48"/>
        <v>8.5904045808894949E-2</v>
      </c>
      <c r="AA124" s="14">
        <f t="shared" si="49"/>
        <v>8.0581621573169213E-2</v>
      </c>
      <c r="AB124" s="14">
        <f t="shared" si="50"/>
        <v>4.7089978742638643E-2</v>
      </c>
      <c r="AC124" s="14">
        <f t="shared" si="51"/>
        <v>6.4435088102571314E-2</v>
      </c>
    </row>
    <row r="125" spans="1:30" x14ac:dyDescent="0.25">
      <c r="A125" s="13">
        <v>2016</v>
      </c>
      <c r="B125" s="13">
        <v>12685</v>
      </c>
      <c r="C125" s="13" t="s">
        <v>59</v>
      </c>
      <c r="D125" s="13" t="s">
        <v>25</v>
      </c>
      <c r="E125" s="13" t="s">
        <v>26</v>
      </c>
      <c r="F125" s="13" t="s">
        <v>27</v>
      </c>
      <c r="G125" s="13" t="s">
        <v>40</v>
      </c>
      <c r="H125" s="13" t="s">
        <v>29</v>
      </c>
      <c r="I125" s="13" t="s">
        <v>30</v>
      </c>
      <c r="J125" s="13">
        <v>458546.4</v>
      </c>
      <c r="K125" s="13">
        <v>5616527</v>
      </c>
      <c r="L125" s="13">
        <v>373743</v>
      </c>
      <c r="M125" s="13">
        <v>412690.9</v>
      </c>
      <c r="N125" s="13">
        <v>5332561</v>
      </c>
      <c r="O125" s="13">
        <v>69082</v>
      </c>
      <c r="P125" s="13">
        <v>133951.4</v>
      </c>
      <c r="Q125" s="13">
        <v>2492654</v>
      </c>
      <c r="R125" s="13">
        <v>3829</v>
      </c>
      <c r="S125" s="13" t="s">
        <v>35</v>
      </c>
      <c r="T125" s="13" t="s">
        <v>35</v>
      </c>
      <c r="U125" s="13" t="s">
        <v>35</v>
      </c>
      <c r="V125" s="13">
        <v>1005188.7</v>
      </c>
      <c r="W125" s="13">
        <v>13441742</v>
      </c>
      <c r="X125" s="13">
        <v>446654</v>
      </c>
      <c r="Y125" s="13"/>
      <c r="Z125" s="14">
        <f t="shared" si="48"/>
        <v>8.1642338762014321E-2</v>
      </c>
      <c r="AA125" s="14">
        <f t="shared" si="49"/>
        <v>7.7390750898114438E-2</v>
      </c>
      <c r="AB125" s="14">
        <f t="shared" si="50"/>
        <v>5.3738465105867078E-2</v>
      </c>
      <c r="AC125" s="14">
        <f t="shared" si="51"/>
        <v>7.4781133278707473E-2</v>
      </c>
    </row>
    <row r="126" spans="1:30" x14ac:dyDescent="0.25">
      <c r="A126" s="13">
        <v>2016</v>
      </c>
      <c r="B126" s="13">
        <v>13478</v>
      </c>
      <c r="C126" s="13" t="s">
        <v>61</v>
      </c>
      <c r="D126" s="13" t="s">
        <v>25</v>
      </c>
      <c r="E126" s="13" t="s">
        <v>26</v>
      </c>
      <c r="F126" s="13" t="s">
        <v>27</v>
      </c>
      <c r="G126" s="13" t="s">
        <v>37</v>
      </c>
      <c r="H126" s="13" t="s">
        <v>29</v>
      </c>
      <c r="I126" s="13" t="s">
        <v>30</v>
      </c>
      <c r="J126" s="13">
        <v>225372</v>
      </c>
      <c r="K126" s="13">
        <v>2230878</v>
      </c>
      <c r="L126" s="13">
        <v>177949</v>
      </c>
      <c r="M126" s="13">
        <v>267862.8</v>
      </c>
      <c r="N126" s="13">
        <v>3052201</v>
      </c>
      <c r="O126" s="13">
        <v>18293</v>
      </c>
      <c r="P126" s="13">
        <v>32181.4</v>
      </c>
      <c r="Q126" s="13">
        <v>440608</v>
      </c>
      <c r="R126" s="13">
        <v>2173</v>
      </c>
      <c r="S126" s="13">
        <v>1104</v>
      </c>
      <c r="T126" s="13">
        <v>12227</v>
      </c>
      <c r="U126" s="13">
        <v>1</v>
      </c>
      <c r="V126" s="13">
        <v>526520.19999999995</v>
      </c>
      <c r="W126" s="13">
        <v>5735914</v>
      </c>
      <c r="X126" s="13">
        <v>198416</v>
      </c>
      <c r="Y126" s="13"/>
      <c r="Z126" s="14">
        <f t="shared" si="48"/>
        <v>0.10102390180009843</v>
      </c>
      <c r="AA126" s="14">
        <f t="shared" si="49"/>
        <v>8.77605373958006E-2</v>
      </c>
      <c r="AB126" s="14">
        <f t="shared" si="50"/>
        <v>7.3038619362335688E-2</v>
      </c>
      <c r="AC126" s="14">
        <f t="shared" si="51"/>
        <v>9.1793600810611872E-2</v>
      </c>
    </row>
    <row r="127" spans="1:30" x14ac:dyDescent="0.25">
      <c r="A127" s="13">
        <v>2016</v>
      </c>
      <c r="B127" s="13">
        <v>14063</v>
      </c>
      <c r="C127" s="13" t="s">
        <v>42</v>
      </c>
      <c r="D127" s="13" t="s">
        <v>25</v>
      </c>
      <c r="E127" s="13" t="s">
        <v>26</v>
      </c>
      <c r="F127" s="13" t="s">
        <v>27</v>
      </c>
      <c r="G127" s="13" t="s">
        <v>43</v>
      </c>
      <c r="H127" s="13" t="s">
        <v>29</v>
      </c>
      <c r="I127" s="13" t="s">
        <v>44</v>
      </c>
      <c r="J127" s="13">
        <v>893409</v>
      </c>
      <c r="K127" s="13">
        <v>8568873</v>
      </c>
      <c r="L127" s="13">
        <v>654457</v>
      </c>
      <c r="M127" s="13">
        <v>711646.9</v>
      </c>
      <c r="N127" s="13">
        <v>9770954</v>
      </c>
      <c r="O127" s="13">
        <v>100411</v>
      </c>
      <c r="P127" s="13">
        <v>298743</v>
      </c>
      <c r="Q127" s="13">
        <v>5854541</v>
      </c>
      <c r="R127" s="13">
        <v>8890</v>
      </c>
      <c r="S127" s="13">
        <v>0</v>
      </c>
      <c r="T127" s="13">
        <v>0</v>
      </c>
      <c r="U127" s="13">
        <v>0</v>
      </c>
      <c r="V127" s="13">
        <v>1903798.9</v>
      </c>
      <c r="W127" s="13">
        <v>24194368</v>
      </c>
      <c r="X127" s="13">
        <v>763758</v>
      </c>
      <c r="Y127" s="13"/>
      <c r="Z127" s="14">
        <f t="shared" si="48"/>
        <v>0.10426213575577559</v>
      </c>
      <c r="AA127" s="14">
        <f t="shared" si="49"/>
        <v>7.2832898404802643E-2</v>
      </c>
      <c r="AB127" s="14">
        <f t="shared" si="50"/>
        <v>5.1027569881225532E-2</v>
      </c>
      <c r="AC127" s="14">
        <f t="shared" si="51"/>
        <v>7.8687688804270475E-2</v>
      </c>
    </row>
    <row r="128" spans="1:30" x14ac:dyDescent="0.25">
      <c r="A128" s="13">
        <v>2016</v>
      </c>
      <c r="B128" s="13">
        <v>15474</v>
      </c>
      <c r="C128" s="13" t="s">
        <v>45</v>
      </c>
      <c r="D128" s="13" t="s">
        <v>25</v>
      </c>
      <c r="E128" s="13" t="s">
        <v>26</v>
      </c>
      <c r="F128" s="13" t="s">
        <v>27</v>
      </c>
      <c r="G128" s="13" t="s">
        <v>43</v>
      </c>
      <c r="H128" s="13" t="s">
        <v>29</v>
      </c>
      <c r="I128" s="13" t="s">
        <v>44</v>
      </c>
      <c r="J128" s="13">
        <v>537175.9</v>
      </c>
      <c r="K128" s="13">
        <v>6228608</v>
      </c>
      <c r="L128" s="13">
        <v>470006</v>
      </c>
      <c r="M128" s="13">
        <v>418957.2</v>
      </c>
      <c r="N128" s="13">
        <v>6522280</v>
      </c>
      <c r="O128" s="13">
        <v>70927</v>
      </c>
      <c r="P128" s="13">
        <v>220533.5</v>
      </c>
      <c r="Q128" s="13">
        <v>5533655</v>
      </c>
      <c r="R128" s="13">
        <v>6209</v>
      </c>
      <c r="S128" s="13" t="s">
        <v>35</v>
      </c>
      <c r="T128" s="13" t="s">
        <v>35</v>
      </c>
      <c r="U128" s="13" t="s">
        <v>35</v>
      </c>
      <c r="V128" s="13">
        <v>1176666.6000000001</v>
      </c>
      <c r="W128" s="13">
        <v>18284543</v>
      </c>
      <c r="X128" s="13">
        <v>547142</v>
      </c>
      <c r="Y128" s="13"/>
      <c r="Z128" s="14">
        <f t="shared" si="48"/>
        <v>8.6243330773103727E-2</v>
      </c>
      <c r="AA128" s="14">
        <f t="shared" si="49"/>
        <v>6.4234776795844398E-2</v>
      </c>
      <c r="AB128" s="14">
        <f t="shared" si="50"/>
        <v>3.9853135043655598E-2</v>
      </c>
      <c r="AC128" s="14">
        <f t="shared" si="51"/>
        <v>6.4353076803724332E-2</v>
      </c>
    </row>
    <row r="129" spans="1:29" x14ac:dyDescent="0.25">
      <c r="A129" s="13">
        <v>2016</v>
      </c>
      <c r="B129" s="13">
        <v>16604</v>
      </c>
      <c r="C129" s="13" t="s">
        <v>46</v>
      </c>
      <c r="D129" s="13" t="s">
        <v>25</v>
      </c>
      <c r="E129" s="13" t="s">
        <v>26</v>
      </c>
      <c r="F129" s="13" t="s">
        <v>27</v>
      </c>
      <c r="G129" s="13" t="s">
        <v>32</v>
      </c>
      <c r="H129" s="13" t="s">
        <v>33</v>
      </c>
      <c r="I129" s="13" t="s">
        <v>34</v>
      </c>
      <c r="J129" s="13">
        <v>1018456</v>
      </c>
      <c r="K129" s="13">
        <v>9494357</v>
      </c>
      <c r="L129" s="13">
        <v>709943</v>
      </c>
      <c r="M129" s="13">
        <v>1009736</v>
      </c>
      <c r="N129" s="13">
        <v>11549691</v>
      </c>
      <c r="O129" s="13">
        <v>84770</v>
      </c>
      <c r="P129" s="13">
        <v>58866</v>
      </c>
      <c r="Q129" s="13">
        <v>773551</v>
      </c>
      <c r="R129" s="13">
        <v>55</v>
      </c>
      <c r="S129" s="13">
        <v>0</v>
      </c>
      <c r="T129" s="13">
        <v>0</v>
      </c>
      <c r="U129" s="13">
        <v>0</v>
      </c>
      <c r="V129" s="13">
        <v>2087058</v>
      </c>
      <c r="W129" s="13">
        <v>21817599</v>
      </c>
      <c r="X129" s="13">
        <v>794768</v>
      </c>
      <c r="Y129" s="13"/>
      <c r="Z129" s="14">
        <f t="shared" si="48"/>
        <v>0.10726961288689692</v>
      </c>
      <c r="AA129" s="14">
        <f t="shared" si="49"/>
        <v>8.7425369215505422E-2</v>
      </c>
      <c r="AB129" s="14">
        <f t="shared" si="50"/>
        <v>7.6098408508294857E-2</v>
      </c>
      <c r="AC129" s="14">
        <f t="shared" si="51"/>
        <v>9.5659380301196292E-2</v>
      </c>
    </row>
    <row r="130" spans="1:29" x14ac:dyDescent="0.25">
      <c r="A130" s="13">
        <v>2016</v>
      </c>
      <c r="B130" s="13">
        <v>17698</v>
      </c>
      <c r="C130" s="13" t="s">
        <v>47</v>
      </c>
      <c r="D130" s="13" t="s">
        <v>25</v>
      </c>
      <c r="E130" s="13" t="s">
        <v>26</v>
      </c>
      <c r="F130" s="13" t="s">
        <v>27</v>
      </c>
      <c r="G130" s="13" t="s">
        <v>37</v>
      </c>
      <c r="H130" s="13" t="s">
        <v>29</v>
      </c>
      <c r="I130" s="13" t="s">
        <v>44</v>
      </c>
      <c r="J130" s="13">
        <v>286276</v>
      </c>
      <c r="K130" s="13">
        <v>2919203</v>
      </c>
      <c r="L130" s="13">
        <v>202873</v>
      </c>
      <c r="M130" s="13">
        <v>216272.8</v>
      </c>
      <c r="N130" s="13">
        <v>2529322</v>
      </c>
      <c r="O130" s="13">
        <v>25252</v>
      </c>
      <c r="P130" s="13">
        <v>68377</v>
      </c>
      <c r="Q130" s="13">
        <v>1025977</v>
      </c>
      <c r="R130" s="13">
        <v>1915</v>
      </c>
      <c r="S130" s="13">
        <v>0</v>
      </c>
      <c r="T130" s="13">
        <v>0</v>
      </c>
      <c r="U130" s="13">
        <v>0</v>
      </c>
      <c r="V130" s="13">
        <v>570925.80000000005</v>
      </c>
      <c r="W130" s="13">
        <v>6474502</v>
      </c>
      <c r="X130" s="13">
        <v>230040</v>
      </c>
      <c r="Y130" s="13"/>
      <c r="Z130" s="14">
        <f t="shared" si="48"/>
        <v>9.8066492806426958E-2</v>
      </c>
      <c r="AA130" s="14">
        <f t="shared" si="49"/>
        <v>8.5506234477065388E-2</v>
      </c>
      <c r="AB130" s="14">
        <f t="shared" si="50"/>
        <v>6.664574352056625E-2</v>
      </c>
      <c r="AC130" s="14">
        <f t="shared" si="51"/>
        <v>8.8180650805266575E-2</v>
      </c>
    </row>
    <row r="131" spans="1:29" x14ac:dyDescent="0.25">
      <c r="A131" s="13">
        <v>2016</v>
      </c>
      <c r="B131" s="13">
        <v>17698</v>
      </c>
      <c r="C131" s="13" t="s">
        <v>47</v>
      </c>
      <c r="D131" s="13" t="s">
        <v>25</v>
      </c>
      <c r="E131" s="13" t="s">
        <v>26</v>
      </c>
      <c r="F131" s="13" t="s">
        <v>27</v>
      </c>
      <c r="G131" s="13" t="s">
        <v>32</v>
      </c>
      <c r="H131" s="13" t="s">
        <v>29</v>
      </c>
      <c r="I131" s="13" t="s">
        <v>44</v>
      </c>
      <c r="J131" s="13">
        <v>200887.6</v>
      </c>
      <c r="K131" s="13">
        <v>2107830</v>
      </c>
      <c r="L131" s="13">
        <v>149482</v>
      </c>
      <c r="M131" s="13">
        <v>172984.9</v>
      </c>
      <c r="N131" s="13">
        <v>2272222</v>
      </c>
      <c r="O131" s="13">
        <v>30800</v>
      </c>
      <c r="P131" s="13">
        <v>157236.29999999999</v>
      </c>
      <c r="Q131" s="13">
        <v>2622185</v>
      </c>
      <c r="R131" s="13">
        <v>4287</v>
      </c>
      <c r="S131" s="13" t="s">
        <v>35</v>
      </c>
      <c r="T131" s="13" t="s">
        <v>35</v>
      </c>
      <c r="U131" s="13" t="s">
        <v>35</v>
      </c>
      <c r="V131" s="13">
        <v>531108.80000000005</v>
      </c>
      <c r="W131" s="13">
        <v>7002237</v>
      </c>
      <c r="X131" s="13">
        <v>184569</v>
      </c>
      <c r="Y131" s="13"/>
      <c r="Z131" s="14">
        <f t="shared" si="48"/>
        <v>9.5305408880222792E-2</v>
      </c>
      <c r="AA131" s="14">
        <f t="shared" si="49"/>
        <v>7.6130281284135085E-2</v>
      </c>
      <c r="AB131" s="14">
        <f t="shared" si="50"/>
        <v>5.9963846944437557E-2</v>
      </c>
      <c r="AC131" s="14">
        <f t="shared" si="51"/>
        <v>7.5848446717813184E-2</v>
      </c>
    </row>
    <row r="132" spans="1:29" x14ac:dyDescent="0.25">
      <c r="A132" s="13">
        <v>2016</v>
      </c>
      <c r="B132" s="13">
        <v>17718</v>
      </c>
      <c r="C132" s="13" t="s">
        <v>53</v>
      </c>
      <c r="D132" s="13" t="s">
        <v>25</v>
      </c>
      <c r="E132" s="13" t="s">
        <v>26</v>
      </c>
      <c r="F132" s="13" t="s">
        <v>27</v>
      </c>
      <c r="G132" s="13" t="s">
        <v>32</v>
      </c>
      <c r="H132" s="13" t="s">
        <v>29</v>
      </c>
      <c r="I132" s="13" t="s">
        <v>44</v>
      </c>
      <c r="J132" s="13">
        <v>239258</v>
      </c>
      <c r="K132" s="13">
        <v>2385321</v>
      </c>
      <c r="L132" s="13">
        <v>210498</v>
      </c>
      <c r="M132" s="13">
        <v>246569</v>
      </c>
      <c r="N132" s="13">
        <v>3564631</v>
      </c>
      <c r="O132" s="13">
        <v>58665</v>
      </c>
      <c r="P132" s="13">
        <v>340928</v>
      </c>
      <c r="Q132" s="13">
        <v>8029664</v>
      </c>
      <c r="R132" s="13">
        <v>150</v>
      </c>
      <c r="S132" s="13" t="s">
        <v>35</v>
      </c>
      <c r="T132" s="13" t="s">
        <v>35</v>
      </c>
      <c r="U132" s="13" t="s">
        <v>35</v>
      </c>
      <c r="V132" s="13">
        <v>826755</v>
      </c>
      <c r="W132" s="13">
        <v>13979616</v>
      </c>
      <c r="X132" s="13">
        <v>269313</v>
      </c>
      <c r="Y132" s="13"/>
      <c r="Z132" s="14">
        <f t="shared" si="48"/>
        <v>0.10030431962825968</v>
      </c>
      <c r="AA132" s="14">
        <f t="shared" si="49"/>
        <v>6.9170974499183788E-2</v>
      </c>
      <c r="AB132" s="14">
        <f t="shared" si="50"/>
        <v>4.2458563646000633E-2</v>
      </c>
      <c r="AC132" s="14">
        <f t="shared" si="51"/>
        <v>5.9140036464520915E-2</v>
      </c>
    </row>
    <row r="133" spans="1:29" x14ac:dyDescent="0.25">
      <c r="A133" s="13">
        <v>2016</v>
      </c>
      <c r="B133" s="13">
        <v>55937</v>
      </c>
      <c r="C133" s="13" t="s">
        <v>48</v>
      </c>
      <c r="D133" s="13" t="s">
        <v>25</v>
      </c>
      <c r="E133" s="13" t="s">
        <v>26</v>
      </c>
      <c r="F133" s="13" t="s">
        <v>27</v>
      </c>
      <c r="G133" s="13" t="s">
        <v>32</v>
      </c>
      <c r="H133" s="13" t="s">
        <v>29</v>
      </c>
      <c r="I133" s="13" t="s">
        <v>30</v>
      </c>
      <c r="J133" s="13">
        <v>564864.69999999995</v>
      </c>
      <c r="K133" s="13">
        <v>5835926</v>
      </c>
      <c r="L133" s="13">
        <v>384217</v>
      </c>
      <c r="M133" s="13">
        <v>355740.7</v>
      </c>
      <c r="N133" s="13">
        <v>4852509</v>
      </c>
      <c r="O133" s="13">
        <v>49942</v>
      </c>
      <c r="P133" s="13">
        <v>380483.3</v>
      </c>
      <c r="Q133" s="13">
        <v>7493024</v>
      </c>
      <c r="R133" s="13">
        <v>5411</v>
      </c>
      <c r="S133" s="13" t="s">
        <v>35</v>
      </c>
      <c r="T133" s="13" t="s">
        <v>35</v>
      </c>
      <c r="U133" s="13" t="s">
        <v>35</v>
      </c>
      <c r="V133" s="13">
        <v>1301088.7</v>
      </c>
      <c r="W133" s="13">
        <v>18181459</v>
      </c>
      <c r="X133" s="13">
        <v>439570</v>
      </c>
      <c r="Y133" s="13"/>
      <c r="Z133" s="14">
        <f t="shared" si="48"/>
        <v>9.6790929151603353E-2</v>
      </c>
      <c r="AA133" s="14">
        <f t="shared" si="49"/>
        <v>7.3310672891075526E-2</v>
      </c>
      <c r="AB133" s="14">
        <f t="shared" si="50"/>
        <v>5.0778337290792071E-2</v>
      </c>
      <c r="AC133" s="14">
        <f t="shared" si="51"/>
        <v>7.1561292193327283E-2</v>
      </c>
    </row>
    <row r="134" spans="1:29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4"/>
      <c r="AA134" s="14"/>
      <c r="AB134" s="14"/>
      <c r="AC134" s="14"/>
    </row>
    <row r="135" spans="1:29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</row>
    <row r="136" spans="1:29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>
        <f>COUNT(Z121:Z134)</f>
        <v>13</v>
      </c>
      <c r="Z136" s="13">
        <f>RANK(Z133,Z121:Z133,1)</f>
        <v>5</v>
      </c>
      <c r="AA136" s="13">
        <f t="shared" ref="AA136:AC136" si="52">RANK(AA133,AA121:AA133,1)</f>
        <v>4</v>
      </c>
      <c r="AB136" s="13">
        <f t="shared" si="52"/>
        <v>4</v>
      </c>
      <c r="AC136" s="13">
        <f t="shared" si="52"/>
        <v>4</v>
      </c>
    </row>
    <row r="137" spans="1:29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</row>
    <row r="138" spans="1:29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4">
        <f>AVERAGE(Z121:Z133)</f>
        <v>9.845954664521539E-2</v>
      </c>
      <c r="AA138" s="14">
        <f t="shared" ref="AA138:AC138" si="53">AVERAGE(AA121:AA133)</f>
        <v>8.1323863851744227E-2</v>
      </c>
      <c r="AB138" s="14">
        <f t="shared" si="53"/>
        <v>5.8921862735827175E-2</v>
      </c>
      <c r="AC138" s="14">
        <f t="shared" si="53"/>
        <v>8.0243228339606787E-2</v>
      </c>
    </row>
    <row r="139" spans="1:29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>
        <f>STDEV(Z121:Z133)</f>
        <v>9.3342988083614867E-3</v>
      </c>
      <c r="AA139" s="13">
        <f t="shared" ref="AA139:AC139" si="54">STDEV(AA121:AA133)</f>
        <v>1.1122608381596589E-2</v>
      </c>
      <c r="AB139" s="13">
        <f t="shared" si="54"/>
        <v>1.2322300918001712E-2</v>
      </c>
      <c r="AC139" s="13">
        <f t="shared" si="54"/>
        <v>1.3373106735066224E-2</v>
      </c>
    </row>
    <row r="140" spans="1:29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>
        <f>(Z133-Z138)/Z139</f>
        <v>-0.17876195393673511</v>
      </c>
      <c r="AA140" s="13">
        <f t="shared" ref="AA140:AC140" si="55">(AA133-AA138)/AA139</f>
        <v>-0.72044170627523718</v>
      </c>
      <c r="AB140" s="13">
        <f t="shared" si="55"/>
        <v>-0.66087701470901317</v>
      </c>
      <c r="AC140" s="13">
        <f t="shared" si="55"/>
        <v>-0.64920861833205956</v>
      </c>
    </row>
    <row r="142" spans="1:29" x14ac:dyDescent="0.25">
      <c r="Z142">
        <v>2015</v>
      </c>
    </row>
    <row r="143" spans="1:29" x14ac:dyDescent="0.25">
      <c r="A143">
        <v>2015</v>
      </c>
      <c r="B143">
        <v>814</v>
      </c>
      <c r="C143" t="s">
        <v>58</v>
      </c>
      <c r="D143" t="s">
        <v>25</v>
      </c>
      <c r="E143" t="s">
        <v>26</v>
      </c>
      <c r="F143" t="s">
        <v>27</v>
      </c>
      <c r="G143" t="s">
        <v>28</v>
      </c>
      <c r="H143" t="s">
        <v>29</v>
      </c>
      <c r="I143" t="s">
        <v>30</v>
      </c>
      <c r="J143" s="10">
        <v>816385.5</v>
      </c>
      <c r="K143" s="11">
        <v>8016287</v>
      </c>
      <c r="L143" s="11">
        <v>588065</v>
      </c>
      <c r="M143" s="10">
        <v>530580.80000000005</v>
      </c>
      <c r="N143" s="11">
        <v>6254827</v>
      </c>
      <c r="O143" s="11">
        <v>92310</v>
      </c>
      <c r="P143" s="10">
        <v>473817.3</v>
      </c>
      <c r="Q143" s="11">
        <v>6888937</v>
      </c>
      <c r="R143" s="11">
        <v>23794</v>
      </c>
      <c r="S143" s="10">
        <v>12</v>
      </c>
      <c r="T143" s="11">
        <v>113</v>
      </c>
      <c r="U143" s="11">
        <v>1</v>
      </c>
      <c r="V143" s="10">
        <v>1820795.6</v>
      </c>
      <c r="W143" s="11">
        <v>21160164</v>
      </c>
      <c r="X143" s="11">
        <v>704170</v>
      </c>
      <c r="Z143" s="12">
        <f>J143/K143</f>
        <v>0.10184085225491553</v>
      </c>
      <c r="AA143" s="12">
        <f>M143/N143</f>
        <v>8.4827414091548828E-2</v>
      </c>
      <c r="AB143" s="12">
        <f>P143/Q143</f>
        <v>6.8779450298355166E-2</v>
      </c>
      <c r="AC143" s="12">
        <f>V143/W143</f>
        <v>8.6048274484072998E-2</v>
      </c>
    </row>
    <row r="144" spans="1:29" x14ac:dyDescent="0.25">
      <c r="A144">
        <v>2015</v>
      </c>
      <c r="B144">
        <v>1015</v>
      </c>
      <c r="C144" t="s">
        <v>31</v>
      </c>
      <c r="D144" t="s">
        <v>25</v>
      </c>
      <c r="E144" t="s">
        <v>26</v>
      </c>
      <c r="F144" t="s">
        <v>27</v>
      </c>
      <c r="G144" t="s">
        <v>32</v>
      </c>
      <c r="H144" t="s">
        <v>33</v>
      </c>
      <c r="I144" t="s">
        <v>34</v>
      </c>
      <c r="J144" s="10">
        <v>467608.6</v>
      </c>
      <c r="K144" s="11">
        <v>4350651</v>
      </c>
      <c r="L144" s="11">
        <v>403754</v>
      </c>
      <c r="M144" s="10">
        <v>553320.9</v>
      </c>
      <c r="N144" s="11">
        <v>5653762</v>
      </c>
      <c r="O144" s="11">
        <v>49023</v>
      </c>
      <c r="P144" s="10">
        <v>187166.4</v>
      </c>
      <c r="Q144" s="11">
        <v>2820488</v>
      </c>
      <c r="R144" s="11">
        <v>121</v>
      </c>
      <c r="S144" s="10" t="s">
        <v>35</v>
      </c>
      <c r="T144" s="11" t="s">
        <v>35</v>
      </c>
      <c r="U144" s="11" t="s">
        <v>35</v>
      </c>
      <c r="V144" s="10">
        <v>1208095.8999999999</v>
      </c>
      <c r="W144" s="11">
        <v>12824901</v>
      </c>
      <c r="X144" s="11">
        <v>452898</v>
      </c>
      <c r="Z144" s="12">
        <f t="shared" ref="Z144:Z156" si="56">J144/K144</f>
        <v>0.10748014492543759</v>
      </c>
      <c r="AA144" s="12">
        <f t="shared" ref="AA144:AA156" si="57">M144/N144</f>
        <v>9.7867738330690263E-2</v>
      </c>
      <c r="AB144" s="12">
        <f t="shared" ref="AB144:AB156" si="58">P144/Q144</f>
        <v>6.6359580327943243E-2</v>
      </c>
      <c r="AC144" s="12">
        <f t="shared" ref="AC144:AC156" si="59">V144/W144</f>
        <v>9.4199237873259206E-2</v>
      </c>
    </row>
    <row r="145" spans="1:29" x14ac:dyDescent="0.25">
      <c r="A145">
        <v>2015</v>
      </c>
      <c r="B145">
        <v>3265</v>
      </c>
      <c r="C145" t="s">
        <v>36</v>
      </c>
      <c r="D145" t="s">
        <v>25</v>
      </c>
      <c r="E145" t="s">
        <v>26</v>
      </c>
      <c r="F145" t="s">
        <v>27</v>
      </c>
      <c r="G145" t="s">
        <v>37</v>
      </c>
      <c r="H145" t="s">
        <v>29</v>
      </c>
      <c r="I145" t="s">
        <v>30</v>
      </c>
      <c r="J145" s="10">
        <v>428879</v>
      </c>
      <c r="K145" s="11">
        <v>3788614</v>
      </c>
      <c r="L145" s="11">
        <v>241169</v>
      </c>
      <c r="M145" s="10">
        <v>302113</v>
      </c>
      <c r="N145" s="11">
        <v>2897590</v>
      </c>
      <c r="O145" s="11">
        <v>41124</v>
      </c>
      <c r="P145" s="10">
        <v>148441</v>
      </c>
      <c r="Q145" s="11">
        <v>1927233</v>
      </c>
      <c r="R145" s="11">
        <v>581</v>
      </c>
      <c r="S145" s="10" t="s">
        <v>35</v>
      </c>
      <c r="T145" s="11" t="s">
        <v>35</v>
      </c>
      <c r="U145" s="11" t="s">
        <v>35</v>
      </c>
      <c r="V145" s="10">
        <v>879433</v>
      </c>
      <c r="W145" s="11">
        <v>8613437</v>
      </c>
      <c r="X145" s="11">
        <v>282874</v>
      </c>
      <c r="Z145" s="12">
        <f t="shared" si="56"/>
        <v>0.11320208392831785</v>
      </c>
      <c r="AA145" s="12">
        <f t="shared" si="57"/>
        <v>0.10426354315137752</v>
      </c>
      <c r="AB145" s="12">
        <f t="shared" si="58"/>
        <v>7.702286127313096E-2</v>
      </c>
      <c r="AC145" s="12">
        <f t="shared" si="59"/>
        <v>0.10210012565251246</v>
      </c>
    </row>
    <row r="146" spans="1:29" x14ac:dyDescent="0.25">
      <c r="A146">
        <v>2015</v>
      </c>
      <c r="B146">
        <v>11241</v>
      </c>
      <c r="C146" t="s">
        <v>38</v>
      </c>
      <c r="D146" t="s">
        <v>25</v>
      </c>
      <c r="E146" t="s">
        <v>26</v>
      </c>
      <c r="F146" t="s">
        <v>27</v>
      </c>
      <c r="G146" t="s">
        <v>37</v>
      </c>
      <c r="H146" t="s">
        <v>29</v>
      </c>
      <c r="I146" t="s">
        <v>30</v>
      </c>
      <c r="J146" s="10">
        <v>908194.6</v>
      </c>
      <c r="K146" s="11">
        <v>10144005</v>
      </c>
      <c r="L146" s="11">
        <v>671375</v>
      </c>
      <c r="M146" s="10">
        <v>709064.8</v>
      </c>
      <c r="N146" s="11">
        <v>8160693</v>
      </c>
      <c r="O146" s="11">
        <v>97388</v>
      </c>
      <c r="P146" s="10">
        <v>1003405.1</v>
      </c>
      <c r="Q146" s="11">
        <v>19945829</v>
      </c>
      <c r="R146" s="11">
        <v>8003</v>
      </c>
      <c r="S146" s="10" t="s">
        <v>35</v>
      </c>
      <c r="T146" s="11" t="s">
        <v>35</v>
      </c>
      <c r="U146" s="11" t="s">
        <v>35</v>
      </c>
      <c r="V146" s="10">
        <v>2620664.5</v>
      </c>
      <c r="W146" s="11">
        <v>38250527</v>
      </c>
      <c r="X146" s="11">
        <v>776766</v>
      </c>
      <c r="Z146" s="12">
        <f t="shared" si="56"/>
        <v>8.9530180633783207E-2</v>
      </c>
      <c r="AA146" s="12">
        <f t="shared" si="57"/>
        <v>8.6887817002796214E-2</v>
      </c>
      <c r="AB146" s="12">
        <f t="shared" si="58"/>
        <v>5.0306512704987094E-2</v>
      </c>
      <c r="AC146" s="12">
        <f t="shared" si="59"/>
        <v>6.851316061606158E-2</v>
      </c>
    </row>
    <row r="147" spans="1:29" x14ac:dyDescent="0.25">
      <c r="A147">
        <v>2015</v>
      </c>
      <c r="B147">
        <v>12685</v>
      </c>
      <c r="C147" t="s">
        <v>59</v>
      </c>
      <c r="D147" t="s">
        <v>25</v>
      </c>
      <c r="E147" t="s">
        <v>26</v>
      </c>
      <c r="F147" t="s">
        <v>27</v>
      </c>
      <c r="G147" t="s">
        <v>40</v>
      </c>
      <c r="H147" t="s">
        <v>29</v>
      </c>
      <c r="I147" t="s">
        <v>30</v>
      </c>
      <c r="J147" s="10">
        <v>565513.4</v>
      </c>
      <c r="K147" s="11">
        <v>5661182</v>
      </c>
      <c r="L147" s="11">
        <v>371849</v>
      </c>
      <c r="M147" s="10">
        <v>512054.3</v>
      </c>
      <c r="N147" s="11">
        <v>5345970</v>
      </c>
      <c r="O147" s="11">
        <v>68541</v>
      </c>
      <c r="P147" s="10">
        <v>163651.4</v>
      </c>
      <c r="Q147" s="11">
        <v>2282618</v>
      </c>
      <c r="R147" s="11">
        <v>3780</v>
      </c>
      <c r="S147" s="10" t="s">
        <v>35</v>
      </c>
      <c r="T147" s="11" t="s">
        <v>35</v>
      </c>
      <c r="U147" s="11" t="s">
        <v>35</v>
      </c>
      <c r="V147" s="10">
        <v>1241219.1000000001</v>
      </c>
      <c r="W147" s="11">
        <v>13289770</v>
      </c>
      <c r="X147" s="11">
        <v>444170</v>
      </c>
      <c r="Z147" s="12">
        <f t="shared" si="56"/>
        <v>9.9893167186640527E-2</v>
      </c>
      <c r="AA147" s="12">
        <f t="shared" si="57"/>
        <v>9.5783234847932178E-2</v>
      </c>
      <c r="AB147" s="12">
        <f t="shared" si="58"/>
        <v>7.1694606806745581E-2</v>
      </c>
      <c r="AC147" s="12">
        <f t="shared" si="59"/>
        <v>9.3396582484121249E-2</v>
      </c>
    </row>
    <row r="148" spans="1:29" x14ac:dyDescent="0.25">
      <c r="A148">
        <v>2015</v>
      </c>
      <c r="B148">
        <v>13478</v>
      </c>
      <c r="C148" t="s">
        <v>61</v>
      </c>
      <c r="D148" t="s">
        <v>25</v>
      </c>
      <c r="E148" t="s">
        <v>26</v>
      </c>
      <c r="F148" t="s">
        <v>27</v>
      </c>
      <c r="G148" t="s">
        <v>37</v>
      </c>
      <c r="H148" t="s">
        <v>29</v>
      </c>
      <c r="I148" t="s">
        <v>30</v>
      </c>
      <c r="J148" s="10">
        <v>200226.2</v>
      </c>
      <c r="K148" s="11">
        <v>2106413</v>
      </c>
      <c r="L148" s="11">
        <v>161498</v>
      </c>
      <c r="M148" s="10">
        <v>239000</v>
      </c>
      <c r="N148" s="11">
        <v>2969646</v>
      </c>
      <c r="O148" s="11">
        <v>17066</v>
      </c>
      <c r="P148" s="10">
        <v>30069.4</v>
      </c>
      <c r="Q148" s="11">
        <v>461236</v>
      </c>
      <c r="R148" s="11">
        <v>2161</v>
      </c>
      <c r="S148" s="10">
        <v>978.9</v>
      </c>
      <c r="T148" s="11">
        <v>11829</v>
      </c>
      <c r="U148" s="11">
        <v>1</v>
      </c>
      <c r="V148" s="10">
        <v>470274.5</v>
      </c>
      <c r="W148" s="11">
        <v>5549124</v>
      </c>
      <c r="X148" s="11">
        <v>180726</v>
      </c>
      <c r="Z148" s="12">
        <f t="shared" si="56"/>
        <v>9.5055528046968957E-2</v>
      </c>
      <c r="AA148" s="12">
        <f t="shared" si="57"/>
        <v>8.0480973153029017E-2</v>
      </c>
      <c r="AB148" s="12">
        <f t="shared" si="58"/>
        <v>6.5193089871562498E-2</v>
      </c>
      <c r="AC148" s="12">
        <f t="shared" si="59"/>
        <v>8.4747520509543484E-2</v>
      </c>
    </row>
    <row r="149" spans="1:29" x14ac:dyDescent="0.25">
      <c r="A149">
        <v>2015</v>
      </c>
      <c r="B149">
        <v>14063</v>
      </c>
      <c r="C149" t="s">
        <v>42</v>
      </c>
      <c r="D149" t="s">
        <v>25</v>
      </c>
      <c r="E149" t="s">
        <v>26</v>
      </c>
      <c r="F149" t="s">
        <v>27</v>
      </c>
      <c r="G149" t="s">
        <v>43</v>
      </c>
      <c r="H149" t="s">
        <v>29</v>
      </c>
      <c r="I149" t="s">
        <v>44</v>
      </c>
      <c r="J149" s="10">
        <v>840341</v>
      </c>
      <c r="K149" s="11">
        <v>8431968</v>
      </c>
      <c r="L149" s="11">
        <v>646260</v>
      </c>
      <c r="M149" s="10">
        <v>666976.4</v>
      </c>
      <c r="N149" s="11">
        <v>9578009</v>
      </c>
      <c r="O149" s="11">
        <v>98905</v>
      </c>
      <c r="P149" s="10">
        <v>303258.5</v>
      </c>
      <c r="Q149" s="11">
        <v>6055492</v>
      </c>
      <c r="R149" s="11">
        <v>8892</v>
      </c>
      <c r="S149" s="10">
        <v>0</v>
      </c>
      <c r="T149" s="11">
        <v>0</v>
      </c>
      <c r="U149" s="11">
        <v>0</v>
      </c>
      <c r="V149" s="10">
        <v>1810575.9</v>
      </c>
      <c r="W149" s="11">
        <v>24065469</v>
      </c>
      <c r="X149" s="11">
        <v>754057</v>
      </c>
      <c r="Z149" s="12">
        <f t="shared" si="56"/>
        <v>9.9661312756405149E-2</v>
      </c>
      <c r="AA149" s="12">
        <f t="shared" si="57"/>
        <v>6.9636226067442616E-2</v>
      </c>
      <c r="AB149" s="12">
        <f t="shared" si="58"/>
        <v>5.0079910930441326E-2</v>
      </c>
      <c r="AC149" s="12">
        <f t="shared" si="59"/>
        <v>7.5235429652337121E-2</v>
      </c>
    </row>
    <row r="150" spans="1:29" x14ac:dyDescent="0.25">
      <c r="A150">
        <v>2015</v>
      </c>
      <c r="B150">
        <v>15474</v>
      </c>
      <c r="C150" t="s">
        <v>45</v>
      </c>
      <c r="D150" t="s">
        <v>25</v>
      </c>
      <c r="E150" t="s">
        <v>26</v>
      </c>
      <c r="F150" t="s">
        <v>27</v>
      </c>
      <c r="G150" t="s">
        <v>43</v>
      </c>
      <c r="H150" t="s">
        <v>29</v>
      </c>
      <c r="I150" t="s">
        <v>44</v>
      </c>
      <c r="J150" s="10">
        <v>554476.5</v>
      </c>
      <c r="K150" s="11">
        <v>6113729</v>
      </c>
      <c r="L150" s="11">
        <v>467311</v>
      </c>
      <c r="M150" s="10">
        <v>449123.1</v>
      </c>
      <c r="N150" s="11">
        <v>6381370</v>
      </c>
      <c r="O150" s="11">
        <v>70482</v>
      </c>
      <c r="P150" s="10">
        <v>263081.8</v>
      </c>
      <c r="Q150" s="11">
        <v>5410229</v>
      </c>
      <c r="R150" s="11">
        <v>6317</v>
      </c>
      <c r="S150" s="10">
        <v>0</v>
      </c>
      <c r="T150" s="11">
        <v>0</v>
      </c>
      <c r="U150" s="11">
        <v>0</v>
      </c>
      <c r="V150" s="10">
        <v>1266681.3999999999</v>
      </c>
      <c r="W150" s="11">
        <v>17905328</v>
      </c>
      <c r="X150" s="11">
        <v>544110</v>
      </c>
      <c r="Z150" s="12">
        <f t="shared" si="56"/>
        <v>9.0693666663995087E-2</v>
      </c>
      <c r="AA150" s="12">
        <f t="shared" si="57"/>
        <v>7.0380357196025298E-2</v>
      </c>
      <c r="AB150" s="12">
        <f t="shared" si="58"/>
        <v>4.8626740198982332E-2</v>
      </c>
      <c r="AC150" s="12">
        <f t="shared" si="59"/>
        <v>7.0743267032025325E-2</v>
      </c>
    </row>
    <row r="151" spans="1:29" x14ac:dyDescent="0.25">
      <c r="A151">
        <v>2015</v>
      </c>
      <c r="B151">
        <v>16604</v>
      </c>
      <c r="C151" t="s">
        <v>46</v>
      </c>
      <c r="D151" t="s">
        <v>25</v>
      </c>
      <c r="E151" t="s">
        <v>26</v>
      </c>
      <c r="F151" t="s">
        <v>27</v>
      </c>
      <c r="G151" t="s">
        <v>32</v>
      </c>
      <c r="H151" t="s">
        <v>33</v>
      </c>
      <c r="I151" t="s">
        <v>34</v>
      </c>
      <c r="J151" s="10">
        <v>1020776</v>
      </c>
      <c r="K151" s="11">
        <v>9573046</v>
      </c>
      <c r="L151" s="11">
        <v>693288</v>
      </c>
      <c r="M151" s="10">
        <v>969206</v>
      </c>
      <c r="N151" s="11">
        <v>11032558</v>
      </c>
      <c r="O151" s="11">
        <v>83493</v>
      </c>
      <c r="P151" s="10">
        <v>67577</v>
      </c>
      <c r="Q151" s="11">
        <v>907504</v>
      </c>
      <c r="R151" s="11">
        <v>59</v>
      </c>
      <c r="S151" s="10" t="s">
        <v>35</v>
      </c>
      <c r="T151" s="11" t="s">
        <v>35</v>
      </c>
      <c r="U151" s="11" t="s">
        <v>35</v>
      </c>
      <c r="V151" s="10">
        <v>2057559</v>
      </c>
      <c r="W151" s="11">
        <v>21513108</v>
      </c>
      <c r="X151" s="11">
        <v>776840</v>
      </c>
      <c r="Z151" s="12">
        <f t="shared" si="56"/>
        <v>0.10663021989030451</v>
      </c>
      <c r="AA151" s="12">
        <f t="shared" si="57"/>
        <v>8.7849617468587063E-2</v>
      </c>
      <c r="AB151" s="12">
        <f t="shared" si="58"/>
        <v>7.4464685555104992E-2</v>
      </c>
      <c r="AC151" s="12">
        <f t="shared" si="59"/>
        <v>9.5642108058026767E-2</v>
      </c>
    </row>
    <row r="152" spans="1:29" x14ac:dyDescent="0.25">
      <c r="A152">
        <v>2015</v>
      </c>
      <c r="B152">
        <v>17698</v>
      </c>
      <c r="C152" t="s">
        <v>47</v>
      </c>
      <c r="D152" t="s">
        <v>25</v>
      </c>
      <c r="E152" t="s">
        <v>26</v>
      </c>
      <c r="F152" t="s">
        <v>27</v>
      </c>
      <c r="G152" t="s">
        <v>37</v>
      </c>
      <c r="H152" t="s">
        <v>29</v>
      </c>
      <c r="I152" t="s">
        <v>44</v>
      </c>
      <c r="J152" s="10">
        <v>295639</v>
      </c>
      <c r="K152" s="11">
        <v>3032060</v>
      </c>
      <c r="L152" s="11">
        <v>202534</v>
      </c>
      <c r="M152" s="10">
        <v>213826</v>
      </c>
      <c r="N152" s="11">
        <v>2493867</v>
      </c>
      <c r="O152" s="11">
        <v>25419</v>
      </c>
      <c r="P152" s="10">
        <v>70500</v>
      </c>
      <c r="Q152" s="11">
        <v>1038879</v>
      </c>
      <c r="R152" s="11">
        <v>2022</v>
      </c>
      <c r="S152" s="10" t="s">
        <v>35</v>
      </c>
      <c r="T152" s="11" t="s">
        <v>35</v>
      </c>
      <c r="U152" s="11" t="s">
        <v>35</v>
      </c>
      <c r="V152" s="10">
        <v>579965</v>
      </c>
      <c r="W152" s="11">
        <v>6564806</v>
      </c>
      <c r="X152" s="11">
        <v>229975</v>
      </c>
      <c r="Z152" s="12">
        <f t="shared" si="56"/>
        <v>9.7504336985415857E-2</v>
      </c>
      <c r="AA152" s="12">
        <f t="shared" si="57"/>
        <v>8.5740739181359715E-2</v>
      </c>
      <c r="AB152" s="12">
        <f t="shared" si="58"/>
        <v>6.7861608522262945E-2</v>
      </c>
      <c r="AC152" s="12">
        <f t="shared" si="59"/>
        <v>8.8344575605128317E-2</v>
      </c>
    </row>
    <row r="153" spans="1:29" x14ac:dyDescent="0.25">
      <c r="A153">
        <v>2015</v>
      </c>
      <c r="B153">
        <v>17698</v>
      </c>
      <c r="C153" t="s">
        <v>47</v>
      </c>
      <c r="D153" t="s">
        <v>25</v>
      </c>
      <c r="E153" t="s">
        <v>26</v>
      </c>
      <c r="F153" t="s">
        <v>27</v>
      </c>
      <c r="G153" t="s">
        <v>32</v>
      </c>
      <c r="H153" t="s">
        <v>29</v>
      </c>
      <c r="I153" t="s">
        <v>44</v>
      </c>
      <c r="J153" s="10">
        <v>201132</v>
      </c>
      <c r="K153" s="11">
        <v>2192790</v>
      </c>
      <c r="L153" s="11">
        <v>148612</v>
      </c>
      <c r="M153" s="10">
        <v>168931</v>
      </c>
      <c r="N153" s="11">
        <v>2298420</v>
      </c>
      <c r="O153" s="11">
        <v>30640</v>
      </c>
      <c r="P153" s="10">
        <v>169193</v>
      </c>
      <c r="Q153" s="11">
        <v>2889312</v>
      </c>
      <c r="R153" s="11">
        <v>4453</v>
      </c>
      <c r="S153" s="10" t="s">
        <v>35</v>
      </c>
      <c r="T153" s="11" t="s">
        <v>35</v>
      </c>
      <c r="U153" s="11" t="s">
        <v>35</v>
      </c>
      <c r="V153" s="10">
        <v>539256</v>
      </c>
      <c r="W153" s="11">
        <v>7380522</v>
      </c>
      <c r="X153" s="11">
        <v>183705</v>
      </c>
      <c r="Z153" s="12">
        <f t="shared" si="56"/>
        <v>9.1724241719453301E-2</v>
      </c>
      <c r="AA153" s="12">
        <f t="shared" si="57"/>
        <v>7.3498751316121505E-2</v>
      </c>
      <c r="AB153" s="12">
        <f t="shared" si="58"/>
        <v>5.8558231163681876E-2</v>
      </c>
      <c r="AC153" s="12">
        <f t="shared" si="59"/>
        <v>7.3064750704624953E-2</v>
      </c>
    </row>
    <row r="154" spans="1:29" x14ac:dyDescent="0.25">
      <c r="A154">
        <v>2015</v>
      </c>
      <c r="B154">
        <v>17718</v>
      </c>
      <c r="C154" t="s">
        <v>53</v>
      </c>
      <c r="D154" t="s">
        <v>25</v>
      </c>
      <c r="E154" t="s">
        <v>26</v>
      </c>
      <c r="F154" t="s">
        <v>27</v>
      </c>
      <c r="G154" t="s">
        <v>32</v>
      </c>
      <c r="H154" t="s">
        <v>29</v>
      </c>
      <c r="I154" t="s">
        <v>44</v>
      </c>
      <c r="J154" s="10">
        <v>248814</v>
      </c>
      <c r="K154" s="11">
        <v>2408684</v>
      </c>
      <c r="L154" s="11">
        <v>209382</v>
      </c>
      <c r="M154" s="10">
        <v>268450</v>
      </c>
      <c r="N154" s="11">
        <v>3560338</v>
      </c>
      <c r="O154" s="11">
        <v>58629</v>
      </c>
      <c r="P154" s="10">
        <v>347939</v>
      </c>
      <c r="Q154" s="11">
        <v>8060396</v>
      </c>
      <c r="R154" s="11">
        <v>154</v>
      </c>
      <c r="S154" s="10" t="s">
        <v>35</v>
      </c>
      <c r="T154" s="11" t="s">
        <v>35</v>
      </c>
      <c r="U154" s="11" t="s">
        <v>35</v>
      </c>
      <c r="V154" s="10">
        <v>865203</v>
      </c>
      <c r="W154" s="11">
        <v>14029418</v>
      </c>
      <c r="X154" s="11">
        <v>268165</v>
      </c>
      <c r="Z154" s="12">
        <f t="shared" si="56"/>
        <v>0.10329873075920296</v>
      </c>
      <c r="AA154" s="12">
        <f t="shared" si="57"/>
        <v>7.5400144593013363E-2</v>
      </c>
      <c r="AB154" s="12">
        <f t="shared" si="58"/>
        <v>4.3166489586863969E-2</v>
      </c>
      <c r="AC154" s="12">
        <f t="shared" si="59"/>
        <v>6.1670626678882901E-2</v>
      </c>
    </row>
    <row r="155" spans="1:29" x14ac:dyDescent="0.25">
      <c r="A155">
        <v>2015</v>
      </c>
      <c r="B155">
        <v>55936</v>
      </c>
      <c r="C155" t="s">
        <v>62</v>
      </c>
      <c r="D155" t="s">
        <v>25</v>
      </c>
      <c r="E155" t="s">
        <v>26</v>
      </c>
      <c r="F155" t="s">
        <v>27</v>
      </c>
      <c r="G155" t="s">
        <v>37</v>
      </c>
      <c r="H155" t="s">
        <v>29</v>
      </c>
      <c r="I155" t="s">
        <v>30</v>
      </c>
      <c r="J155" s="10">
        <v>375369.4</v>
      </c>
      <c r="K155" s="11">
        <v>4254228</v>
      </c>
      <c r="L155" s="11">
        <v>255649</v>
      </c>
      <c r="M155" s="10">
        <v>338467.5</v>
      </c>
      <c r="N155" s="11">
        <v>4294886</v>
      </c>
      <c r="O155" s="11">
        <v>40655</v>
      </c>
      <c r="P155" s="10">
        <v>408308.7</v>
      </c>
      <c r="Q155" s="11">
        <v>7767713</v>
      </c>
      <c r="R155" s="11">
        <v>2676</v>
      </c>
      <c r="S155" s="10" t="s">
        <v>35</v>
      </c>
      <c r="T155" s="11" t="s">
        <v>35</v>
      </c>
      <c r="U155" s="11" t="s">
        <v>35</v>
      </c>
      <c r="V155" s="10">
        <v>1122145.6000000001</v>
      </c>
      <c r="W155" s="11">
        <v>16316827</v>
      </c>
      <c r="X155" s="11">
        <v>298980</v>
      </c>
      <c r="Z155" s="12">
        <f t="shared" si="56"/>
        <v>8.8234434073585152E-2</v>
      </c>
      <c r="AA155" s="12">
        <f t="shared" si="57"/>
        <v>7.8807097557420616E-2</v>
      </c>
      <c r="AB155" s="12">
        <f t="shared" si="58"/>
        <v>5.2564854031038478E-2</v>
      </c>
      <c r="AC155" s="12">
        <f t="shared" si="59"/>
        <v>6.877229255418349E-2</v>
      </c>
    </row>
    <row r="156" spans="1:29" x14ac:dyDescent="0.25">
      <c r="A156">
        <v>2015</v>
      </c>
      <c r="B156">
        <v>55937</v>
      </c>
      <c r="C156" t="s">
        <v>48</v>
      </c>
      <c r="D156" t="s">
        <v>25</v>
      </c>
      <c r="E156" t="s">
        <v>26</v>
      </c>
      <c r="F156" t="s">
        <v>27</v>
      </c>
      <c r="G156" t="s">
        <v>32</v>
      </c>
      <c r="H156" t="s">
        <v>29</v>
      </c>
      <c r="I156" t="s">
        <v>30</v>
      </c>
      <c r="J156" s="10">
        <v>578911.80000000005</v>
      </c>
      <c r="K156" s="11">
        <v>5888841</v>
      </c>
      <c r="L156" s="11">
        <v>377811</v>
      </c>
      <c r="M156" s="10">
        <v>362737.3</v>
      </c>
      <c r="N156" s="11">
        <v>4823712</v>
      </c>
      <c r="O156" s="11">
        <v>49136</v>
      </c>
      <c r="P156" s="10">
        <v>364320.2</v>
      </c>
      <c r="Q156" s="11">
        <v>7035531</v>
      </c>
      <c r="R156" s="11">
        <v>5425</v>
      </c>
      <c r="S156" s="10" t="s">
        <v>35</v>
      </c>
      <c r="T156" s="11" t="s">
        <v>35</v>
      </c>
      <c r="U156" s="11" t="s">
        <v>35</v>
      </c>
      <c r="V156" s="10">
        <v>1305969.3</v>
      </c>
      <c r="W156" s="11">
        <v>17748084</v>
      </c>
      <c r="X156" s="11">
        <v>432372</v>
      </c>
      <c r="Z156" s="12">
        <f t="shared" si="56"/>
        <v>9.830657679499244E-2</v>
      </c>
      <c r="AA156" s="12">
        <f t="shared" si="57"/>
        <v>7.5198788816579432E-2</v>
      </c>
      <c r="AB156" s="12">
        <f t="shared" si="58"/>
        <v>5.1782900253015733E-2</v>
      </c>
      <c r="AC156" s="12">
        <f t="shared" si="59"/>
        <v>7.358367810294339E-2</v>
      </c>
    </row>
    <row r="158" spans="1:29" x14ac:dyDescent="0.25">
      <c r="Y158">
        <f>COUNT(Z143:Z156)</f>
        <v>14</v>
      </c>
      <c r="Z158">
        <f>RANK(Z156,Z143:Z156,1)</f>
        <v>7</v>
      </c>
      <c r="AA158">
        <f t="shared" ref="AA158:AC158" si="60">RANK(AA156,AA143:AA156,1)</f>
        <v>4</v>
      </c>
      <c r="AB158">
        <f t="shared" si="60"/>
        <v>5</v>
      </c>
      <c r="AC158">
        <f t="shared" si="60"/>
        <v>6</v>
      </c>
    </row>
    <row r="160" spans="1:29" x14ac:dyDescent="0.25">
      <c r="Z160" s="12">
        <f>AVERAGE(Z143:Z156)</f>
        <v>9.8789676901387027E-2</v>
      </c>
      <c r="AA160" s="12">
        <f t="shared" ref="AA160:AC160" si="61">AVERAGE(AA143:AA156)</f>
        <v>8.3330174483851702E-2</v>
      </c>
      <c r="AB160" s="12">
        <f t="shared" si="61"/>
        <v>6.0461537251722583E-2</v>
      </c>
      <c r="AC160" s="12">
        <f t="shared" si="61"/>
        <v>8.1147259286265941E-2</v>
      </c>
    </row>
    <row r="161" spans="1:29" x14ac:dyDescent="0.25">
      <c r="Z161">
        <f>STDEV(Z143:Z156)</f>
        <v>7.363010636277343E-3</v>
      </c>
      <c r="AA161">
        <f t="shared" ref="AA161:AC161" si="62">STDEV(AA143:AA156)</f>
        <v>1.0580170077007614E-2</v>
      </c>
      <c r="AB161">
        <f t="shared" si="62"/>
        <v>1.0986192052883747E-2</v>
      </c>
      <c r="AC161">
        <f t="shared" si="62"/>
        <v>1.2453400725057155E-2</v>
      </c>
    </row>
    <row r="162" spans="1:29" x14ac:dyDescent="0.25">
      <c r="Z162">
        <f>(Z156-Z160)/Z161</f>
        <v>-6.5611762668706108E-2</v>
      </c>
      <c r="AA162">
        <f t="shared" ref="AA162:AC162" si="63">(AA156-AA160)/AA161</f>
        <v>-0.76854961764206986</v>
      </c>
      <c r="AB162">
        <f t="shared" si="63"/>
        <v>-0.78995860958290909</v>
      </c>
      <c r="AC162">
        <f t="shared" si="63"/>
        <v>-0.60735066270726135</v>
      </c>
    </row>
    <row r="163" spans="1:29" x14ac:dyDescent="0.25">
      <c r="Z163">
        <v>2014</v>
      </c>
    </row>
    <row r="164" spans="1:29" x14ac:dyDescent="0.25">
      <c r="A164">
        <v>2014</v>
      </c>
      <c r="B164">
        <v>814</v>
      </c>
      <c r="C164" t="s">
        <v>58</v>
      </c>
      <c r="D164" t="s">
        <v>25</v>
      </c>
      <c r="E164" t="s">
        <v>26</v>
      </c>
      <c r="F164" t="s">
        <v>27</v>
      </c>
      <c r="G164" t="s">
        <v>28</v>
      </c>
      <c r="H164" t="s">
        <v>29</v>
      </c>
      <c r="I164" t="s">
        <v>30</v>
      </c>
      <c r="J164">
        <v>746943</v>
      </c>
      <c r="K164">
        <v>8069917</v>
      </c>
      <c r="L164">
        <v>586022</v>
      </c>
      <c r="M164">
        <v>475213.5</v>
      </c>
      <c r="N164">
        <v>6170936</v>
      </c>
      <c r="O164">
        <v>91417</v>
      </c>
      <c r="P164">
        <v>420725.7</v>
      </c>
      <c r="Q164">
        <v>6808318</v>
      </c>
      <c r="R164">
        <v>23645</v>
      </c>
      <c r="S164">
        <v>8.9</v>
      </c>
      <c r="T164">
        <v>86</v>
      </c>
      <c r="U164">
        <v>1</v>
      </c>
      <c r="V164">
        <v>1642891.1</v>
      </c>
      <c r="W164">
        <v>21049257</v>
      </c>
      <c r="X164">
        <v>701085</v>
      </c>
      <c r="Z164" s="12">
        <f>J164/K164</f>
        <v>9.2558944534373772E-2</v>
      </c>
      <c r="AA164" s="12">
        <f>M164/N164</f>
        <v>7.7008333905909901E-2</v>
      </c>
      <c r="AB164" s="12">
        <f>P164/Q164</f>
        <v>6.1795835623424174E-2</v>
      </c>
      <c r="AC164" s="12">
        <f>V164/W164</f>
        <v>7.8049838053666221E-2</v>
      </c>
    </row>
    <row r="165" spans="1:29" x14ac:dyDescent="0.25">
      <c r="A165">
        <v>2014</v>
      </c>
      <c r="B165">
        <v>1015</v>
      </c>
      <c r="C165" t="s">
        <v>31</v>
      </c>
      <c r="D165" t="s">
        <v>25</v>
      </c>
      <c r="E165" t="s">
        <v>26</v>
      </c>
      <c r="F165" t="s">
        <v>27</v>
      </c>
      <c r="G165" t="s">
        <v>32</v>
      </c>
      <c r="H165" t="s">
        <v>33</v>
      </c>
      <c r="I165" t="s">
        <v>34</v>
      </c>
      <c r="J165">
        <v>482609.3</v>
      </c>
      <c r="K165">
        <v>4267484</v>
      </c>
      <c r="L165">
        <v>394027</v>
      </c>
      <c r="M165">
        <v>567409.6</v>
      </c>
      <c r="N165">
        <v>5453445</v>
      </c>
      <c r="O165">
        <v>48016</v>
      </c>
      <c r="P165">
        <v>194766.2</v>
      </c>
      <c r="Q165">
        <v>2781583</v>
      </c>
      <c r="R165">
        <v>144</v>
      </c>
      <c r="S165" t="s">
        <v>35</v>
      </c>
      <c r="T165" t="s">
        <v>35</v>
      </c>
      <c r="U165" t="s">
        <v>35</v>
      </c>
      <c r="V165">
        <v>1244785.1000000001</v>
      </c>
      <c r="W165">
        <v>12502512</v>
      </c>
      <c r="X165">
        <v>442187</v>
      </c>
      <c r="Z165" s="12">
        <f t="shared" ref="Z165:Z177" si="64">J165/K165</f>
        <v>0.11308989090527345</v>
      </c>
      <c r="AA165" s="12">
        <f t="shared" ref="AA165:AA177" si="65">M165/N165</f>
        <v>0.10404608463090761</v>
      </c>
      <c r="AB165" s="12">
        <f t="shared" ref="AB165:AB177" si="66">P165/Q165</f>
        <v>7.0019913121413244E-2</v>
      </c>
      <c r="AC165" s="12">
        <f t="shared" ref="AC165:AC177" si="67">V165/W165</f>
        <v>9.9562799859740189E-2</v>
      </c>
    </row>
    <row r="166" spans="1:29" x14ac:dyDescent="0.25">
      <c r="A166">
        <v>2014</v>
      </c>
      <c r="B166">
        <v>3265</v>
      </c>
      <c r="C166" t="s">
        <v>36</v>
      </c>
      <c r="D166" t="s">
        <v>25</v>
      </c>
      <c r="E166" t="s">
        <v>26</v>
      </c>
      <c r="F166" t="s">
        <v>27</v>
      </c>
      <c r="G166" t="s">
        <v>37</v>
      </c>
      <c r="H166" t="s">
        <v>29</v>
      </c>
      <c r="I166" t="s">
        <v>30</v>
      </c>
      <c r="J166">
        <v>439431</v>
      </c>
      <c r="K166">
        <v>3783175</v>
      </c>
      <c r="L166">
        <v>240205</v>
      </c>
      <c r="M166">
        <v>307833</v>
      </c>
      <c r="N166">
        <v>2818916</v>
      </c>
      <c r="O166">
        <v>40788</v>
      </c>
      <c r="P166">
        <v>168058</v>
      </c>
      <c r="Q166">
        <v>2212030</v>
      </c>
      <c r="R166">
        <v>590</v>
      </c>
      <c r="S166" t="s">
        <v>35</v>
      </c>
      <c r="T166" t="s">
        <v>35</v>
      </c>
      <c r="U166" t="s">
        <v>35</v>
      </c>
      <c r="V166">
        <v>915322</v>
      </c>
      <c r="W166">
        <v>8814121</v>
      </c>
      <c r="X166">
        <v>281583</v>
      </c>
      <c r="Z166" s="12">
        <f t="shared" si="64"/>
        <v>0.11615402406708651</v>
      </c>
      <c r="AA166" s="12">
        <f t="shared" si="65"/>
        <v>0.10920261547346569</v>
      </c>
      <c r="AB166" s="12">
        <f t="shared" si="66"/>
        <v>7.5974557307088963E-2</v>
      </c>
      <c r="AC166" s="12">
        <f t="shared" si="67"/>
        <v>0.10384722424391496</v>
      </c>
    </row>
    <row r="167" spans="1:29" x14ac:dyDescent="0.25">
      <c r="A167">
        <v>2014</v>
      </c>
      <c r="B167">
        <v>11241</v>
      </c>
      <c r="C167" t="s">
        <v>38</v>
      </c>
      <c r="D167" t="s">
        <v>25</v>
      </c>
      <c r="E167" t="s">
        <v>26</v>
      </c>
      <c r="F167" t="s">
        <v>27</v>
      </c>
      <c r="G167" t="s">
        <v>37</v>
      </c>
      <c r="H167" t="s">
        <v>29</v>
      </c>
      <c r="I167" t="s">
        <v>30</v>
      </c>
      <c r="J167">
        <v>846688.1</v>
      </c>
      <c r="K167">
        <v>9047299</v>
      </c>
      <c r="L167">
        <v>588800</v>
      </c>
      <c r="M167">
        <v>635080.5</v>
      </c>
      <c r="N167">
        <v>6757407</v>
      </c>
      <c r="O167">
        <v>83568</v>
      </c>
      <c r="P167">
        <v>974207.1</v>
      </c>
      <c r="Q167">
        <v>17099803</v>
      </c>
      <c r="R167">
        <v>7094</v>
      </c>
      <c r="S167" t="s">
        <v>35</v>
      </c>
      <c r="T167" t="s">
        <v>35</v>
      </c>
      <c r="U167" t="s">
        <v>35</v>
      </c>
      <c r="V167">
        <v>2455975.7000000002</v>
      </c>
      <c r="W167">
        <v>32904509</v>
      </c>
      <c r="X167">
        <v>679462</v>
      </c>
      <c r="Z167" s="12">
        <f t="shared" si="64"/>
        <v>9.3584626748823049E-2</v>
      </c>
      <c r="AA167" s="12">
        <f t="shared" si="65"/>
        <v>9.3982869464574209E-2</v>
      </c>
      <c r="AB167" s="12">
        <f t="shared" si="66"/>
        <v>5.6971831780752095E-2</v>
      </c>
      <c r="AC167" s="12">
        <f t="shared" si="67"/>
        <v>7.4639487858639678E-2</v>
      </c>
    </row>
    <row r="168" spans="1:29" x14ac:dyDescent="0.25">
      <c r="A168">
        <v>2014</v>
      </c>
      <c r="B168">
        <v>12685</v>
      </c>
      <c r="C168" t="s">
        <v>59</v>
      </c>
      <c r="D168" t="s">
        <v>25</v>
      </c>
      <c r="E168" t="s">
        <v>26</v>
      </c>
      <c r="F168" t="s">
        <v>27</v>
      </c>
      <c r="G168" t="s">
        <v>40</v>
      </c>
      <c r="H168" t="s">
        <v>29</v>
      </c>
      <c r="I168" t="s">
        <v>30</v>
      </c>
      <c r="J168">
        <v>585371.1</v>
      </c>
      <c r="K168">
        <v>5672166</v>
      </c>
      <c r="L168">
        <v>370464</v>
      </c>
      <c r="M168">
        <v>527617.80000000005</v>
      </c>
      <c r="N168">
        <v>5235681</v>
      </c>
      <c r="O168">
        <v>67627</v>
      </c>
      <c r="P168">
        <v>174614.9</v>
      </c>
      <c r="Q168">
        <v>2297098</v>
      </c>
      <c r="R168">
        <v>4020</v>
      </c>
      <c r="S168" t="s">
        <v>35</v>
      </c>
      <c r="T168" t="s">
        <v>35</v>
      </c>
      <c r="U168" t="s">
        <v>35</v>
      </c>
      <c r="V168">
        <v>1287603.8</v>
      </c>
      <c r="W168">
        <v>13204945</v>
      </c>
      <c r="X168">
        <v>442111</v>
      </c>
      <c r="Z168" s="12">
        <f t="shared" si="64"/>
        <v>0.10320062917763689</v>
      </c>
      <c r="AA168" s="12">
        <f t="shared" si="65"/>
        <v>0.10077348104286721</v>
      </c>
      <c r="AB168" s="12">
        <f t="shared" si="66"/>
        <v>7.6015433385950446E-2</v>
      </c>
      <c r="AC168" s="12">
        <f t="shared" si="67"/>
        <v>9.7509213404523842E-2</v>
      </c>
    </row>
    <row r="169" spans="1:29" x14ac:dyDescent="0.25">
      <c r="A169">
        <v>2014</v>
      </c>
      <c r="B169">
        <v>13478</v>
      </c>
      <c r="C169" t="s">
        <v>61</v>
      </c>
      <c r="D169" t="s">
        <v>25</v>
      </c>
      <c r="E169" t="s">
        <v>26</v>
      </c>
      <c r="F169" t="s">
        <v>27</v>
      </c>
      <c r="G169" t="s">
        <v>37</v>
      </c>
      <c r="H169" t="s">
        <v>29</v>
      </c>
      <c r="I169" t="s">
        <v>30</v>
      </c>
      <c r="J169">
        <v>202660.8</v>
      </c>
      <c r="K169">
        <v>1965927</v>
      </c>
      <c r="L169">
        <v>151377</v>
      </c>
      <c r="M169">
        <v>249487.4</v>
      </c>
      <c r="N169">
        <v>2802820</v>
      </c>
      <c r="O169">
        <v>16353</v>
      </c>
      <c r="P169">
        <v>32738.9</v>
      </c>
      <c r="Q169">
        <v>452482</v>
      </c>
      <c r="R169">
        <v>2124</v>
      </c>
      <c r="S169">
        <v>1067.7</v>
      </c>
      <c r="T169">
        <v>11513</v>
      </c>
      <c r="U169">
        <v>1</v>
      </c>
      <c r="V169">
        <v>485954.8</v>
      </c>
      <c r="W169">
        <v>5232742</v>
      </c>
      <c r="X169">
        <v>169855</v>
      </c>
      <c r="Z169" s="12">
        <f t="shared" si="64"/>
        <v>0.10308663546510119</v>
      </c>
      <c r="AA169" s="12">
        <f t="shared" si="65"/>
        <v>8.9012994055986464E-2</v>
      </c>
      <c r="AB169" s="12">
        <f t="shared" si="66"/>
        <v>7.2354038392687448E-2</v>
      </c>
      <c r="AC169" s="12">
        <f t="shared" si="67"/>
        <v>9.286809859916656E-2</v>
      </c>
    </row>
    <row r="170" spans="1:29" x14ac:dyDescent="0.25">
      <c r="A170">
        <v>2014</v>
      </c>
      <c r="B170">
        <v>14063</v>
      </c>
      <c r="C170" t="s">
        <v>42</v>
      </c>
      <c r="D170" t="s">
        <v>25</v>
      </c>
      <c r="E170" t="s">
        <v>26</v>
      </c>
      <c r="F170" t="s">
        <v>27</v>
      </c>
      <c r="G170" t="s">
        <v>43</v>
      </c>
      <c r="H170" t="s">
        <v>29</v>
      </c>
      <c r="I170" t="s">
        <v>44</v>
      </c>
      <c r="J170">
        <v>865708</v>
      </c>
      <c r="K170">
        <v>8652606</v>
      </c>
      <c r="L170">
        <v>639163</v>
      </c>
      <c r="M170">
        <v>738688.7</v>
      </c>
      <c r="N170">
        <v>9472917</v>
      </c>
      <c r="O170">
        <v>97326</v>
      </c>
      <c r="P170">
        <v>352633.5</v>
      </c>
      <c r="Q170">
        <v>6181637</v>
      </c>
      <c r="R170">
        <v>8967</v>
      </c>
      <c r="S170" t="s">
        <v>35</v>
      </c>
      <c r="T170" t="s">
        <v>35</v>
      </c>
      <c r="U170" t="s">
        <v>35</v>
      </c>
      <c r="V170">
        <v>1957030.2</v>
      </c>
      <c r="W170">
        <v>24307160</v>
      </c>
      <c r="X170">
        <v>745456</v>
      </c>
      <c r="Z170" s="12">
        <f t="shared" si="64"/>
        <v>0.10005170696550843</v>
      </c>
      <c r="AA170" s="12">
        <f t="shared" si="65"/>
        <v>7.7979011111360935E-2</v>
      </c>
      <c r="AB170" s="12">
        <f t="shared" si="66"/>
        <v>5.7045326343167675E-2</v>
      </c>
      <c r="AC170" s="12">
        <f t="shared" si="67"/>
        <v>8.0512499197767234E-2</v>
      </c>
    </row>
    <row r="171" spans="1:29" x14ac:dyDescent="0.25">
      <c r="A171">
        <v>2014</v>
      </c>
      <c r="B171">
        <v>15474</v>
      </c>
      <c r="C171" t="s">
        <v>45</v>
      </c>
      <c r="D171" t="s">
        <v>25</v>
      </c>
      <c r="E171" t="s">
        <v>26</v>
      </c>
      <c r="F171" t="s">
        <v>27</v>
      </c>
      <c r="G171" t="s">
        <v>43</v>
      </c>
      <c r="H171" t="s">
        <v>29</v>
      </c>
      <c r="I171" t="s">
        <v>44</v>
      </c>
      <c r="J171">
        <v>561175.30000000005</v>
      </c>
      <c r="K171">
        <v>6320906</v>
      </c>
      <c r="L171">
        <v>465014</v>
      </c>
      <c r="M171">
        <v>454200.7</v>
      </c>
      <c r="N171">
        <v>6389387</v>
      </c>
      <c r="O171">
        <v>69698</v>
      </c>
      <c r="P171">
        <v>260379.9</v>
      </c>
      <c r="Q171">
        <v>5237376</v>
      </c>
      <c r="R171">
        <v>6395</v>
      </c>
      <c r="S171">
        <v>0</v>
      </c>
      <c r="T171">
        <v>0</v>
      </c>
      <c r="U171">
        <v>0</v>
      </c>
      <c r="V171">
        <v>1275755.8999999999</v>
      </c>
      <c r="W171">
        <v>17947669</v>
      </c>
      <c r="X171">
        <v>541107</v>
      </c>
      <c r="Z171" s="12">
        <f t="shared" si="64"/>
        <v>8.8780833000838805E-2</v>
      </c>
      <c r="AA171" s="12">
        <f t="shared" si="65"/>
        <v>7.1086741185030736E-2</v>
      </c>
      <c r="AB171" s="12">
        <f t="shared" si="66"/>
        <v>4.9715716419825501E-2</v>
      </c>
      <c r="AC171" s="12">
        <f t="shared" si="67"/>
        <v>7.1081982846908975E-2</v>
      </c>
    </row>
    <row r="172" spans="1:29" x14ac:dyDescent="0.25">
      <c r="A172">
        <v>2014</v>
      </c>
      <c r="B172">
        <v>16604</v>
      </c>
      <c r="C172" t="s">
        <v>46</v>
      </c>
      <c r="D172" t="s">
        <v>25</v>
      </c>
      <c r="E172" t="s">
        <v>26</v>
      </c>
      <c r="F172" t="s">
        <v>27</v>
      </c>
      <c r="G172" t="s">
        <v>32</v>
      </c>
      <c r="H172" t="s">
        <v>33</v>
      </c>
      <c r="I172" t="s">
        <v>34</v>
      </c>
      <c r="J172">
        <v>969831</v>
      </c>
      <c r="K172">
        <v>9525212</v>
      </c>
      <c r="L172">
        <v>679455</v>
      </c>
      <c r="M172">
        <v>921925</v>
      </c>
      <c r="N172">
        <v>10851552</v>
      </c>
      <c r="O172">
        <v>82877</v>
      </c>
      <c r="P172">
        <v>65917</v>
      </c>
      <c r="Q172">
        <v>920632</v>
      </c>
      <c r="R172">
        <v>63</v>
      </c>
      <c r="S172" t="s">
        <v>35</v>
      </c>
      <c r="T172" t="s">
        <v>35</v>
      </c>
      <c r="U172" t="s">
        <v>35</v>
      </c>
      <c r="V172">
        <v>1957673</v>
      </c>
      <c r="W172">
        <v>21297396</v>
      </c>
      <c r="X172">
        <v>762395</v>
      </c>
      <c r="Z172" s="12">
        <f t="shared" si="64"/>
        <v>0.10181726139008769</v>
      </c>
      <c r="AA172" s="12">
        <f t="shared" si="65"/>
        <v>8.4957893580568017E-2</v>
      </c>
      <c r="AB172" s="12">
        <f t="shared" si="66"/>
        <v>7.1599727143961969E-2</v>
      </c>
      <c r="AC172" s="12">
        <f t="shared" si="67"/>
        <v>9.1920768154003435E-2</v>
      </c>
    </row>
    <row r="173" spans="1:29" x14ac:dyDescent="0.25">
      <c r="A173">
        <v>2014</v>
      </c>
      <c r="B173">
        <v>17698</v>
      </c>
      <c r="C173" t="s">
        <v>47</v>
      </c>
      <c r="D173" t="s">
        <v>25</v>
      </c>
      <c r="E173" t="s">
        <v>26</v>
      </c>
      <c r="F173" t="s">
        <v>27</v>
      </c>
      <c r="G173" t="s">
        <v>37</v>
      </c>
      <c r="H173" t="s">
        <v>29</v>
      </c>
      <c r="I173" t="s">
        <v>44</v>
      </c>
      <c r="J173">
        <v>290508</v>
      </c>
      <c r="K173">
        <v>2991457</v>
      </c>
      <c r="L173">
        <v>201885</v>
      </c>
      <c r="M173">
        <v>213319.3</v>
      </c>
      <c r="N173">
        <v>2446268</v>
      </c>
      <c r="O173">
        <v>25301</v>
      </c>
      <c r="P173">
        <v>72911.100000000006</v>
      </c>
      <c r="Q173">
        <v>1034068</v>
      </c>
      <c r="R173">
        <v>2053</v>
      </c>
      <c r="S173">
        <v>0</v>
      </c>
      <c r="T173">
        <v>0</v>
      </c>
      <c r="U173">
        <v>0</v>
      </c>
      <c r="V173">
        <v>576738.4</v>
      </c>
      <c r="W173">
        <v>6471793</v>
      </c>
      <c r="X173">
        <v>229239</v>
      </c>
      <c r="Z173" s="12">
        <f t="shared" si="64"/>
        <v>9.7112544154905112E-2</v>
      </c>
      <c r="AA173" s="12">
        <f t="shared" si="65"/>
        <v>8.7201933721080427E-2</v>
      </c>
      <c r="AB173" s="12">
        <f t="shared" si="66"/>
        <v>7.0508999408162715E-2</v>
      </c>
      <c r="AC173" s="12">
        <f t="shared" si="67"/>
        <v>8.911570564756939E-2</v>
      </c>
    </row>
    <row r="174" spans="1:29" x14ac:dyDescent="0.25">
      <c r="A174">
        <v>2014</v>
      </c>
      <c r="B174">
        <v>17698</v>
      </c>
      <c r="C174" t="s">
        <v>47</v>
      </c>
      <c r="D174" t="s">
        <v>25</v>
      </c>
      <c r="E174" t="s">
        <v>26</v>
      </c>
      <c r="F174" t="s">
        <v>27</v>
      </c>
      <c r="G174" t="s">
        <v>32</v>
      </c>
      <c r="H174" t="s">
        <v>29</v>
      </c>
      <c r="I174" t="s">
        <v>44</v>
      </c>
      <c r="J174">
        <v>196510.1</v>
      </c>
      <c r="K174">
        <v>2198241</v>
      </c>
      <c r="L174">
        <v>147734</v>
      </c>
      <c r="M174">
        <v>158560.1</v>
      </c>
      <c r="N174">
        <v>2276207</v>
      </c>
      <c r="O174">
        <v>30449</v>
      </c>
      <c r="P174">
        <v>194213.3</v>
      </c>
      <c r="Q174">
        <v>3323617</v>
      </c>
      <c r="R174">
        <v>4401</v>
      </c>
      <c r="S174">
        <v>0</v>
      </c>
      <c r="T174">
        <v>0</v>
      </c>
      <c r="U174">
        <v>0</v>
      </c>
      <c r="V174">
        <v>549283.5</v>
      </c>
      <c r="W174">
        <v>7798065</v>
      </c>
      <c r="X174">
        <v>182584</v>
      </c>
      <c r="Z174" s="12">
        <f t="shared" si="64"/>
        <v>8.9394247491517087E-2</v>
      </c>
      <c r="AA174" s="12">
        <f t="shared" si="65"/>
        <v>6.9659789289814159E-2</v>
      </c>
      <c r="AB174" s="12">
        <f t="shared" si="66"/>
        <v>5.8434320199950832E-2</v>
      </c>
      <c r="AC174" s="12">
        <f t="shared" si="67"/>
        <v>7.0438435688853579E-2</v>
      </c>
    </row>
    <row r="175" spans="1:29" x14ac:dyDescent="0.25">
      <c r="A175">
        <v>2014</v>
      </c>
      <c r="B175">
        <v>17718</v>
      </c>
      <c r="C175" t="s">
        <v>53</v>
      </c>
      <c r="D175" t="s">
        <v>25</v>
      </c>
      <c r="E175" t="s">
        <v>26</v>
      </c>
      <c r="F175" t="s">
        <v>27</v>
      </c>
      <c r="G175" t="s">
        <v>32</v>
      </c>
      <c r="H175" t="s">
        <v>29</v>
      </c>
      <c r="I175" t="s">
        <v>44</v>
      </c>
      <c r="J175">
        <v>250384</v>
      </c>
      <c r="K175">
        <v>2421204</v>
      </c>
      <c r="L175">
        <v>208392</v>
      </c>
      <c r="M175">
        <v>289585</v>
      </c>
      <c r="N175">
        <v>3641780</v>
      </c>
      <c r="O175">
        <v>58290</v>
      </c>
      <c r="P175">
        <v>388977</v>
      </c>
      <c r="Q175">
        <v>8029845</v>
      </c>
      <c r="R175">
        <v>151</v>
      </c>
      <c r="S175" t="s">
        <v>35</v>
      </c>
      <c r="T175" t="s">
        <v>35</v>
      </c>
      <c r="U175" t="s">
        <v>35</v>
      </c>
      <c r="V175">
        <v>928946</v>
      </c>
      <c r="W175">
        <v>14092829</v>
      </c>
      <c r="X175">
        <v>266833</v>
      </c>
      <c r="Z175" s="12">
        <f t="shared" si="64"/>
        <v>0.10341301269946687</v>
      </c>
      <c r="AA175" s="12">
        <f t="shared" si="65"/>
        <v>7.9517433782381144E-2</v>
      </c>
      <c r="AB175" s="12">
        <f t="shared" si="66"/>
        <v>4.8441408271267999E-2</v>
      </c>
      <c r="AC175" s="12">
        <f t="shared" si="67"/>
        <v>6.5916218808870816E-2</v>
      </c>
    </row>
    <row r="176" spans="1:29" x14ac:dyDescent="0.25">
      <c r="A176">
        <v>2014</v>
      </c>
      <c r="B176">
        <v>55936</v>
      </c>
      <c r="C176" t="s">
        <v>62</v>
      </c>
      <c r="D176" t="s">
        <v>25</v>
      </c>
      <c r="E176" t="s">
        <v>26</v>
      </c>
      <c r="F176" t="s">
        <v>27</v>
      </c>
      <c r="G176" t="s">
        <v>37</v>
      </c>
      <c r="H176" t="s">
        <v>29</v>
      </c>
      <c r="I176" t="s">
        <v>30</v>
      </c>
      <c r="J176">
        <v>502091.6</v>
      </c>
      <c r="K176">
        <v>5368421</v>
      </c>
      <c r="L176">
        <v>337242</v>
      </c>
      <c r="M176">
        <v>470963.3</v>
      </c>
      <c r="N176">
        <v>5529206</v>
      </c>
      <c r="O176">
        <v>53596</v>
      </c>
      <c r="P176">
        <v>587907.19999999995</v>
      </c>
      <c r="Q176">
        <v>9924896</v>
      </c>
      <c r="R176">
        <v>3529</v>
      </c>
      <c r="S176" t="s">
        <v>35</v>
      </c>
      <c r="T176" t="s">
        <v>35</v>
      </c>
      <c r="U176" t="s">
        <v>35</v>
      </c>
      <c r="V176">
        <v>1560962.1</v>
      </c>
      <c r="W176">
        <v>20822523</v>
      </c>
      <c r="X176">
        <v>394367</v>
      </c>
      <c r="Z176" s="12">
        <f t="shared" si="64"/>
        <v>9.352686758359674E-2</v>
      </c>
      <c r="AA176" s="12">
        <f t="shared" si="65"/>
        <v>8.5177383515824878E-2</v>
      </c>
      <c r="AB176" s="12">
        <f t="shared" si="66"/>
        <v>5.9235603073321874E-2</v>
      </c>
      <c r="AC176" s="12">
        <f t="shared" si="67"/>
        <v>7.4965079880089464E-2</v>
      </c>
    </row>
    <row r="177" spans="1:29" x14ac:dyDescent="0.25">
      <c r="A177">
        <v>2014</v>
      </c>
      <c r="B177">
        <v>55937</v>
      </c>
      <c r="C177" t="s">
        <v>48</v>
      </c>
      <c r="D177" t="s">
        <v>25</v>
      </c>
      <c r="E177" t="s">
        <v>26</v>
      </c>
      <c r="F177" t="s">
        <v>27</v>
      </c>
      <c r="G177" t="s">
        <v>32</v>
      </c>
      <c r="H177" t="s">
        <v>29</v>
      </c>
      <c r="I177" t="s">
        <v>30</v>
      </c>
      <c r="J177">
        <v>600703.1</v>
      </c>
      <c r="K177">
        <v>5810453</v>
      </c>
      <c r="L177">
        <v>371752</v>
      </c>
      <c r="M177">
        <v>379242.7</v>
      </c>
      <c r="N177">
        <v>4747814</v>
      </c>
      <c r="O177">
        <v>48516</v>
      </c>
      <c r="P177">
        <v>414205</v>
      </c>
      <c r="Q177">
        <v>7140470</v>
      </c>
      <c r="R177">
        <v>5286</v>
      </c>
      <c r="S177" t="s">
        <v>35</v>
      </c>
      <c r="T177" t="s">
        <v>35</v>
      </c>
      <c r="U177" t="s">
        <v>35</v>
      </c>
      <c r="V177">
        <v>1394150.8</v>
      </c>
      <c r="W177">
        <v>17698737</v>
      </c>
      <c r="X177">
        <v>425554</v>
      </c>
      <c r="Z177" s="12">
        <f t="shared" si="64"/>
        <v>0.10338317855767871</v>
      </c>
      <c r="AA177" s="12">
        <f t="shared" si="65"/>
        <v>7.9877328808584336E-2</v>
      </c>
      <c r="AB177" s="12">
        <f t="shared" si="66"/>
        <v>5.8008086302442273E-2</v>
      </c>
      <c r="AC177" s="12">
        <f t="shared" si="67"/>
        <v>7.8771202713504365E-2</v>
      </c>
    </row>
    <row r="179" spans="1:29" x14ac:dyDescent="0.25">
      <c r="Y179">
        <f>COUNT(Z164:Z177)</f>
        <v>14</v>
      </c>
      <c r="Z179">
        <f>RANK(Z177,Z164:Z177,1)</f>
        <v>11</v>
      </c>
      <c r="AA179">
        <f>RANK(AA177,AA164:AA177,1)</f>
        <v>6</v>
      </c>
      <c r="AB179">
        <f>RANK(AB177,AB164:AB177,1)</f>
        <v>5</v>
      </c>
      <c r="AC179">
        <f>RANK(AC177,AC164:AC177,1)</f>
        <v>7</v>
      </c>
    </row>
    <row r="181" spans="1:29" x14ac:dyDescent="0.25">
      <c r="Z181" s="12">
        <f>AVERAGE(Z164:Z177)</f>
        <v>9.993960019584959E-2</v>
      </c>
      <c r="AA181" s="12">
        <f>AVERAGE(AA164:AA177)</f>
        <v>8.6391706683454E-2</v>
      </c>
      <c r="AB181" s="12">
        <f>AVERAGE(AB164:AB177)</f>
        <v>6.3294342626672662E-2</v>
      </c>
      <c r="AC181" s="12">
        <f>AVERAGE(AC164:AC177)</f>
        <v>8.3514182496944186E-2</v>
      </c>
    </row>
    <row r="182" spans="1:29" x14ac:dyDescent="0.25">
      <c r="Z182">
        <f>STDEV(Z164:Z177)</f>
        <v>8.1501983645456914E-3</v>
      </c>
      <c r="AA182">
        <f>STDEV(AA164:AA177)</f>
        <v>1.1994379227869112E-2</v>
      </c>
      <c r="AB182">
        <f>STDEV(AB164:AB177)</f>
        <v>9.3036484787436258E-3</v>
      </c>
      <c r="AC182">
        <f>STDEV(AC164:AC177)</f>
        <v>1.210476872250703E-2</v>
      </c>
    </row>
    <row r="183" spans="1:29" x14ac:dyDescent="0.25">
      <c r="Z183">
        <f>(Z177-Z181)/Z182</f>
        <v>0.42251466869924176</v>
      </c>
      <c r="AA183">
        <f>(AA177-AA181)/AA182</f>
        <v>-0.54311921868648394</v>
      </c>
      <c r="AB183">
        <f>(AB177-AB181)/AB182</f>
        <v>-0.56819175147342305</v>
      </c>
      <c r="AC183">
        <f>(AC177-AC181)/AC182</f>
        <v>-0.39182737747157043</v>
      </c>
    </row>
    <row r="186" spans="1:29" x14ac:dyDescent="0.25">
      <c r="Z186">
        <v>2013</v>
      </c>
    </row>
    <row r="187" spans="1:29" x14ac:dyDescent="0.25">
      <c r="A187">
        <v>2013</v>
      </c>
      <c r="B187">
        <v>814</v>
      </c>
      <c r="C187" t="s">
        <v>58</v>
      </c>
      <c r="D187" t="s">
        <v>25</v>
      </c>
      <c r="E187" t="s">
        <v>26</v>
      </c>
      <c r="F187" t="s">
        <v>27</v>
      </c>
      <c r="G187" t="s">
        <v>28</v>
      </c>
      <c r="H187" t="s">
        <v>29</v>
      </c>
      <c r="I187" t="s">
        <v>30</v>
      </c>
      <c r="J187" s="10">
        <v>764681.2</v>
      </c>
      <c r="K187" s="11">
        <v>7921074</v>
      </c>
      <c r="L187" s="11">
        <v>585377</v>
      </c>
      <c r="M187" s="10">
        <v>484389.7</v>
      </c>
      <c r="N187" s="11">
        <v>6169123</v>
      </c>
      <c r="O187" s="11">
        <v>90724</v>
      </c>
      <c r="P187" s="10">
        <v>429601.5</v>
      </c>
      <c r="Q187" s="11">
        <v>6768830</v>
      </c>
      <c r="R187" s="11">
        <v>22998</v>
      </c>
      <c r="S187" s="10">
        <v>10.3</v>
      </c>
      <c r="T187" s="11">
        <v>103</v>
      </c>
      <c r="U187" s="11">
        <v>1</v>
      </c>
      <c r="V187" s="10">
        <v>1678682.7</v>
      </c>
      <c r="W187" s="11">
        <v>20859130</v>
      </c>
      <c r="X187" s="11">
        <v>699100</v>
      </c>
      <c r="Z187" s="12">
        <f>J187/K187</f>
        <v>9.6537565486700408E-2</v>
      </c>
      <c r="AA187" s="12">
        <f>M187/N187</f>
        <v>7.8518405290346788E-2</v>
      </c>
      <c r="AB187" s="12">
        <f>P187/Q187</f>
        <v>6.3467615525873752E-2</v>
      </c>
      <c r="AC187" s="12">
        <f>V187/W187</f>
        <v>8.0477119611412365E-2</v>
      </c>
    </row>
    <row r="188" spans="1:29" x14ac:dyDescent="0.25">
      <c r="A188">
        <v>2013</v>
      </c>
      <c r="B188">
        <v>1015</v>
      </c>
      <c r="C188" t="s">
        <v>31</v>
      </c>
      <c r="D188" t="s">
        <v>25</v>
      </c>
      <c r="E188" t="s">
        <v>26</v>
      </c>
      <c r="F188" t="s">
        <v>27</v>
      </c>
      <c r="G188" t="s">
        <v>32</v>
      </c>
      <c r="H188" t="s">
        <v>33</v>
      </c>
      <c r="I188" t="s">
        <v>34</v>
      </c>
      <c r="J188" s="10">
        <v>470270</v>
      </c>
      <c r="K188" s="11">
        <v>4239870</v>
      </c>
      <c r="L188" s="11">
        <v>384713</v>
      </c>
      <c r="M188" s="10">
        <v>537451.9</v>
      </c>
      <c r="N188" s="11">
        <v>5360823</v>
      </c>
      <c r="O188" s="11">
        <v>47322</v>
      </c>
      <c r="P188" s="10">
        <v>198383</v>
      </c>
      <c r="Q188" s="11">
        <v>2885003</v>
      </c>
      <c r="R188" s="11">
        <v>144</v>
      </c>
      <c r="S188" s="10" t="s">
        <v>35</v>
      </c>
      <c r="T188" s="11" t="s">
        <v>35</v>
      </c>
      <c r="U188" s="11" t="s">
        <v>35</v>
      </c>
      <c r="V188" s="10">
        <v>1206104.8999999999</v>
      </c>
      <c r="W188" s="11">
        <v>12485696</v>
      </c>
      <c r="X188" s="11">
        <v>432179</v>
      </c>
      <c r="Z188" s="12">
        <f t="shared" ref="Z188:Z198" si="68">J188/K188</f>
        <v>0.11091613657965928</v>
      </c>
      <c r="AA188" s="12">
        <f t="shared" ref="AA188:AA198" si="69">M188/N188</f>
        <v>0.10025548315995511</v>
      </c>
      <c r="AB188" s="12">
        <f t="shared" ref="AB188:AB198" si="70">P188/Q188</f>
        <v>6.876353334814557E-2</v>
      </c>
      <c r="AC188" s="12">
        <f t="shared" ref="AC188:AC198" si="71">V188/W188</f>
        <v>9.6598932089969183E-2</v>
      </c>
    </row>
    <row r="189" spans="1:29" x14ac:dyDescent="0.25">
      <c r="A189">
        <v>2013</v>
      </c>
      <c r="B189">
        <v>3265</v>
      </c>
      <c r="C189" t="s">
        <v>36</v>
      </c>
      <c r="D189" t="s">
        <v>25</v>
      </c>
      <c r="E189" t="s">
        <v>26</v>
      </c>
      <c r="F189" t="s">
        <v>27</v>
      </c>
      <c r="G189" t="s">
        <v>37</v>
      </c>
      <c r="H189" t="s">
        <v>29</v>
      </c>
      <c r="I189" t="s">
        <v>30</v>
      </c>
      <c r="J189" s="10">
        <v>434440</v>
      </c>
      <c r="K189" s="11">
        <v>3714199</v>
      </c>
      <c r="L189" s="11">
        <v>238961</v>
      </c>
      <c r="M189" s="10">
        <v>311002</v>
      </c>
      <c r="N189" s="11">
        <v>2805829</v>
      </c>
      <c r="O189" s="11">
        <v>40480</v>
      </c>
      <c r="P189" s="10">
        <v>177172</v>
      </c>
      <c r="Q189" s="11">
        <v>2321553</v>
      </c>
      <c r="R189" s="11">
        <v>600</v>
      </c>
      <c r="S189" s="10" t="s">
        <v>35</v>
      </c>
      <c r="T189" s="11" t="s">
        <v>35</v>
      </c>
      <c r="U189" s="11" t="s">
        <v>35</v>
      </c>
      <c r="V189" s="10">
        <v>922614</v>
      </c>
      <c r="W189" s="11">
        <v>8841581</v>
      </c>
      <c r="X189" s="11">
        <v>280041</v>
      </c>
      <c r="Z189" s="12">
        <f t="shared" si="68"/>
        <v>0.11696734612227293</v>
      </c>
      <c r="AA189" s="12">
        <f t="shared" si="69"/>
        <v>0.11084139482484499</v>
      </c>
      <c r="AB189" s="12">
        <f t="shared" si="70"/>
        <v>7.631615560790557E-2</v>
      </c>
      <c r="AC189" s="12">
        <f t="shared" si="71"/>
        <v>0.10434943705203854</v>
      </c>
    </row>
    <row r="190" spans="1:29" x14ac:dyDescent="0.25">
      <c r="A190">
        <v>2013</v>
      </c>
      <c r="B190">
        <v>11241</v>
      </c>
      <c r="C190" t="s">
        <v>38</v>
      </c>
      <c r="D190" t="s">
        <v>25</v>
      </c>
      <c r="E190" t="s">
        <v>26</v>
      </c>
      <c r="F190" t="s">
        <v>27</v>
      </c>
      <c r="G190" t="s">
        <v>37</v>
      </c>
      <c r="H190" t="s">
        <v>29</v>
      </c>
      <c r="I190" t="s">
        <v>30</v>
      </c>
      <c r="J190" s="10">
        <v>830386.8</v>
      </c>
      <c r="K190" s="11">
        <v>8819573</v>
      </c>
      <c r="L190" s="11">
        <v>586338</v>
      </c>
      <c r="M190" s="10">
        <v>625183.69999999995</v>
      </c>
      <c r="N190" s="11">
        <v>6688333</v>
      </c>
      <c r="O190" s="11">
        <v>83125</v>
      </c>
      <c r="P190" s="10">
        <v>949148.5</v>
      </c>
      <c r="Q190" s="11">
        <v>16712517</v>
      </c>
      <c r="R190" s="11">
        <v>7013</v>
      </c>
      <c r="S190" s="10">
        <v>0</v>
      </c>
      <c r="T190" s="11">
        <v>0</v>
      </c>
      <c r="U190" s="11">
        <v>0</v>
      </c>
      <c r="V190" s="10">
        <v>2404719</v>
      </c>
      <c r="W190" s="11">
        <v>32220423</v>
      </c>
      <c r="X190" s="11">
        <v>676476</v>
      </c>
      <c r="Z190" s="12">
        <f t="shared" si="68"/>
        <v>9.4152721452614552E-2</v>
      </c>
      <c r="AA190" s="12">
        <f t="shared" si="69"/>
        <v>9.3473769921443794E-2</v>
      </c>
      <c r="AB190" s="12">
        <f t="shared" si="70"/>
        <v>5.6792672222861461E-2</v>
      </c>
      <c r="AC190" s="12">
        <f t="shared" si="71"/>
        <v>7.4633377718225494E-2</v>
      </c>
    </row>
    <row r="191" spans="1:29" x14ac:dyDescent="0.25">
      <c r="A191">
        <v>2013</v>
      </c>
      <c r="B191">
        <v>12685</v>
      </c>
      <c r="C191" t="s">
        <v>59</v>
      </c>
      <c r="D191" t="s">
        <v>25</v>
      </c>
      <c r="E191" t="s">
        <v>26</v>
      </c>
      <c r="F191" t="s">
        <v>27</v>
      </c>
      <c r="G191" t="s">
        <v>40</v>
      </c>
      <c r="H191" t="s">
        <v>29</v>
      </c>
      <c r="I191" t="s">
        <v>30</v>
      </c>
      <c r="J191" s="10">
        <v>526617.9</v>
      </c>
      <c r="K191" s="11">
        <v>5629032</v>
      </c>
      <c r="L191" s="11">
        <v>369928</v>
      </c>
      <c r="M191" s="10">
        <v>474207.1</v>
      </c>
      <c r="N191" s="11">
        <v>5224792</v>
      </c>
      <c r="O191" s="11">
        <v>67521</v>
      </c>
      <c r="P191" s="10">
        <v>155741.6</v>
      </c>
      <c r="Q191" s="11">
        <v>2265144</v>
      </c>
      <c r="R191" s="11">
        <v>3629</v>
      </c>
      <c r="S191" s="10">
        <v>0</v>
      </c>
      <c r="T191" s="11">
        <v>0</v>
      </c>
      <c r="U191" s="11">
        <v>0</v>
      </c>
      <c r="V191" s="10">
        <v>1156566.6000000001</v>
      </c>
      <c r="W191" s="11">
        <v>13118968</v>
      </c>
      <c r="X191" s="11">
        <v>441078</v>
      </c>
      <c r="Z191" s="12">
        <f t="shared" si="68"/>
        <v>9.355390056407567E-2</v>
      </c>
      <c r="AA191" s="12">
        <f t="shared" si="69"/>
        <v>9.0760952780512591E-2</v>
      </c>
      <c r="AB191" s="12">
        <f t="shared" si="70"/>
        <v>6.8755717075823883E-2</v>
      </c>
      <c r="AC191" s="12">
        <f t="shared" si="71"/>
        <v>8.8159876600049647E-2</v>
      </c>
    </row>
    <row r="192" spans="1:29" x14ac:dyDescent="0.25">
      <c r="A192">
        <v>2013</v>
      </c>
      <c r="B192">
        <v>13478</v>
      </c>
      <c r="C192" t="s">
        <v>61</v>
      </c>
      <c r="D192" t="s">
        <v>25</v>
      </c>
      <c r="E192" t="s">
        <v>26</v>
      </c>
      <c r="F192" t="s">
        <v>27</v>
      </c>
      <c r="G192" t="s">
        <v>37</v>
      </c>
      <c r="H192" t="s">
        <v>29</v>
      </c>
      <c r="I192" t="s">
        <v>30</v>
      </c>
      <c r="J192" s="10">
        <v>197380.7</v>
      </c>
      <c r="K192" s="11">
        <v>1869807</v>
      </c>
      <c r="L192" s="11">
        <v>148943</v>
      </c>
      <c r="M192" s="10">
        <v>248228.6</v>
      </c>
      <c r="N192" s="11">
        <v>2745351</v>
      </c>
      <c r="O192" s="11">
        <v>16070</v>
      </c>
      <c r="P192" s="10">
        <v>34916.199999999997</v>
      </c>
      <c r="Q192" s="11">
        <v>481245</v>
      </c>
      <c r="R192" s="11">
        <v>2124</v>
      </c>
      <c r="S192" s="10">
        <v>1072.0999999999999</v>
      </c>
      <c r="T192" s="11">
        <v>11343</v>
      </c>
      <c r="U192" s="11">
        <v>1</v>
      </c>
      <c r="V192" s="10">
        <v>481597.6</v>
      </c>
      <c r="W192" s="11">
        <v>5107746</v>
      </c>
      <c r="X192" s="11">
        <v>167138</v>
      </c>
      <c r="Z192" s="12">
        <f t="shared" si="68"/>
        <v>0.1055620713795595</v>
      </c>
      <c r="AA192" s="12">
        <f t="shared" si="69"/>
        <v>9.0417800856793906E-2</v>
      </c>
      <c r="AB192" s="12">
        <f t="shared" si="70"/>
        <v>7.2553896663861431E-2</v>
      </c>
      <c r="AC192" s="12">
        <f t="shared" si="71"/>
        <v>9.4287695590187917E-2</v>
      </c>
    </row>
    <row r="193" spans="1:29" x14ac:dyDescent="0.25">
      <c r="A193">
        <v>2013</v>
      </c>
      <c r="B193">
        <v>14063</v>
      </c>
      <c r="C193" t="s">
        <v>42</v>
      </c>
      <c r="D193" t="s">
        <v>25</v>
      </c>
      <c r="E193" t="s">
        <v>26</v>
      </c>
      <c r="F193" t="s">
        <v>27</v>
      </c>
      <c r="G193" t="s">
        <v>43</v>
      </c>
      <c r="H193" t="s">
        <v>29</v>
      </c>
      <c r="I193" t="s">
        <v>63</v>
      </c>
      <c r="J193" s="10">
        <v>842358</v>
      </c>
      <c r="K193" s="11">
        <v>8668433</v>
      </c>
      <c r="L193" s="11">
        <v>632362</v>
      </c>
      <c r="M193" s="10">
        <v>706219</v>
      </c>
      <c r="N193" s="11">
        <v>9357636</v>
      </c>
      <c r="O193" s="11">
        <v>95946</v>
      </c>
      <c r="P193" s="10">
        <v>339546</v>
      </c>
      <c r="Q193" s="11">
        <v>6176943</v>
      </c>
      <c r="R193" s="11">
        <v>8964</v>
      </c>
      <c r="S193" s="10">
        <v>0</v>
      </c>
      <c r="T193" s="11">
        <v>0</v>
      </c>
      <c r="U193" s="11">
        <v>0</v>
      </c>
      <c r="V193" s="10">
        <v>1888123</v>
      </c>
      <c r="W193" s="11">
        <v>24203012</v>
      </c>
      <c r="X193" s="11">
        <v>737272</v>
      </c>
      <c r="Z193" s="12">
        <f t="shared" si="68"/>
        <v>9.7175348762573346E-2</v>
      </c>
      <c r="AA193" s="12">
        <f t="shared" si="69"/>
        <v>7.5469808827785131E-2</v>
      </c>
      <c r="AB193" s="12">
        <f t="shared" si="70"/>
        <v>5.4969909872893435E-2</v>
      </c>
      <c r="AC193" s="12">
        <f t="shared" si="71"/>
        <v>7.8011901989719301E-2</v>
      </c>
    </row>
    <row r="194" spans="1:29" x14ac:dyDescent="0.25">
      <c r="A194">
        <v>2013</v>
      </c>
      <c r="B194">
        <v>15474</v>
      </c>
      <c r="C194" t="s">
        <v>45</v>
      </c>
      <c r="D194" t="s">
        <v>25</v>
      </c>
      <c r="E194" t="s">
        <v>26</v>
      </c>
      <c r="F194" t="s">
        <v>27</v>
      </c>
      <c r="G194" t="s">
        <v>43</v>
      </c>
      <c r="H194" t="s">
        <v>29</v>
      </c>
      <c r="I194" t="s">
        <v>64</v>
      </c>
      <c r="J194" s="10">
        <v>530446.30000000005</v>
      </c>
      <c r="K194" s="11">
        <v>6289643</v>
      </c>
      <c r="L194" s="11">
        <v>462395</v>
      </c>
      <c r="M194" s="10">
        <v>425170.5</v>
      </c>
      <c r="N194" s="11">
        <v>6309019</v>
      </c>
      <c r="O194" s="11">
        <v>69208</v>
      </c>
      <c r="P194" s="10">
        <v>234071.7</v>
      </c>
      <c r="Q194" s="11">
        <v>5083001</v>
      </c>
      <c r="R194" s="11">
        <v>6450</v>
      </c>
      <c r="S194" s="10">
        <v>0</v>
      </c>
      <c r="T194" s="11">
        <v>0</v>
      </c>
      <c r="U194" s="11">
        <v>0</v>
      </c>
      <c r="V194" s="10">
        <v>1189688.5</v>
      </c>
      <c r="W194" s="11">
        <v>17681663</v>
      </c>
      <c r="X194" s="11">
        <v>538053</v>
      </c>
      <c r="Z194" s="12">
        <f t="shared" si="68"/>
        <v>8.4336471879246575E-2</v>
      </c>
      <c r="AA194" s="12">
        <f t="shared" si="69"/>
        <v>6.7390904988556863E-2</v>
      </c>
      <c r="AB194" s="12">
        <f t="shared" si="70"/>
        <v>4.6049902410013298E-2</v>
      </c>
      <c r="AC194" s="12">
        <f t="shared" si="71"/>
        <v>6.728374474731251E-2</v>
      </c>
    </row>
    <row r="195" spans="1:29" x14ac:dyDescent="0.25">
      <c r="A195">
        <v>2013</v>
      </c>
      <c r="B195">
        <v>16604</v>
      </c>
      <c r="C195" t="s">
        <v>46</v>
      </c>
      <c r="D195" t="s">
        <v>25</v>
      </c>
      <c r="E195" t="s">
        <v>26</v>
      </c>
      <c r="F195" t="s">
        <v>27</v>
      </c>
      <c r="G195" t="s">
        <v>32</v>
      </c>
      <c r="H195" t="s">
        <v>33</v>
      </c>
      <c r="I195" t="s">
        <v>34</v>
      </c>
      <c r="J195" s="10">
        <v>913718</v>
      </c>
      <c r="K195" s="11">
        <v>9267506</v>
      </c>
      <c r="L195" s="11">
        <v>667500</v>
      </c>
      <c r="M195" s="10">
        <v>889080</v>
      </c>
      <c r="N195" s="11">
        <v>10894778</v>
      </c>
      <c r="O195" s="11">
        <v>81878</v>
      </c>
      <c r="P195" s="10">
        <v>66228</v>
      </c>
      <c r="Q195" s="11">
        <v>942819</v>
      </c>
      <c r="R195" s="11">
        <v>65</v>
      </c>
      <c r="S195" s="10">
        <v>0</v>
      </c>
      <c r="T195" s="11">
        <v>0</v>
      </c>
      <c r="U195" s="11">
        <v>0</v>
      </c>
      <c r="V195" s="10">
        <v>1869026</v>
      </c>
      <c r="W195" s="11">
        <v>21105103</v>
      </c>
      <c r="X195" s="11">
        <v>749443</v>
      </c>
      <c r="Z195" s="12">
        <f t="shared" si="68"/>
        <v>9.8593731690057709E-2</v>
      </c>
      <c r="AA195" s="12">
        <f t="shared" si="69"/>
        <v>8.1606068522002015E-2</v>
      </c>
      <c r="AB195" s="12">
        <f t="shared" si="70"/>
        <v>7.024465989760495E-2</v>
      </c>
      <c r="AC195" s="12">
        <f t="shared" si="71"/>
        <v>8.855801367091172E-2</v>
      </c>
    </row>
    <row r="196" spans="1:29" x14ac:dyDescent="0.25">
      <c r="A196">
        <v>2013</v>
      </c>
      <c r="B196">
        <v>17698</v>
      </c>
      <c r="C196" t="s">
        <v>47</v>
      </c>
      <c r="D196" t="s">
        <v>25</v>
      </c>
      <c r="E196" t="s">
        <v>26</v>
      </c>
      <c r="F196" t="s">
        <v>27</v>
      </c>
      <c r="G196" t="s">
        <v>37</v>
      </c>
      <c r="H196" t="s">
        <v>29</v>
      </c>
      <c r="I196" t="s">
        <v>64</v>
      </c>
      <c r="J196" s="10">
        <v>291970.3</v>
      </c>
      <c r="K196" s="11">
        <v>3041190</v>
      </c>
      <c r="L196" s="11">
        <v>201211</v>
      </c>
      <c r="M196" s="10">
        <v>210334.2</v>
      </c>
      <c r="N196" s="11">
        <v>2467326</v>
      </c>
      <c r="O196" s="11">
        <v>25086</v>
      </c>
      <c r="P196" s="10">
        <v>71450</v>
      </c>
      <c r="Q196" s="11">
        <v>1019703</v>
      </c>
      <c r="R196" s="11">
        <v>2058</v>
      </c>
      <c r="S196" s="10">
        <v>0</v>
      </c>
      <c r="T196" s="11">
        <v>0</v>
      </c>
      <c r="U196" s="11">
        <v>0</v>
      </c>
      <c r="V196" s="10">
        <v>573754.5</v>
      </c>
      <c r="W196" s="11">
        <v>6528219</v>
      </c>
      <c r="X196" s="11">
        <v>228355</v>
      </c>
      <c r="Z196" s="12">
        <f t="shared" si="68"/>
        <v>9.6005280827570788E-2</v>
      </c>
      <c r="AA196" s="12">
        <f t="shared" si="69"/>
        <v>8.5247835105697431E-2</v>
      </c>
      <c r="AB196" s="12">
        <f t="shared" si="70"/>
        <v>7.006942217488818E-2</v>
      </c>
      <c r="AC196" s="12">
        <f t="shared" si="71"/>
        <v>8.7888365877431499E-2</v>
      </c>
    </row>
    <row r="197" spans="1:29" x14ac:dyDescent="0.25">
      <c r="A197">
        <v>2013</v>
      </c>
      <c r="B197">
        <v>17698</v>
      </c>
      <c r="C197" t="s">
        <v>47</v>
      </c>
      <c r="D197" t="s">
        <v>25</v>
      </c>
      <c r="E197" t="s">
        <v>26</v>
      </c>
      <c r="F197" t="s">
        <v>27</v>
      </c>
      <c r="G197" t="s">
        <v>32</v>
      </c>
      <c r="H197" t="s">
        <v>29</v>
      </c>
      <c r="I197" t="s">
        <v>64</v>
      </c>
      <c r="J197" s="10">
        <v>201301.5</v>
      </c>
      <c r="K197" s="11">
        <v>2255502</v>
      </c>
      <c r="L197" s="11">
        <v>147561</v>
      </c>
      <c r="M197" s="10">
        <v>178722.1</v>
      </c>
      <c r="N197" s="11">
        <v>2280204</v>
      </c>
      <c r="O197" s="11">
        <v>30381</v>
      </c>
      <c r="P197" s="10">
        <v>163752.1</v>
      </c>
      <c r="Q197" s="11">
        <v>3052622</v>
      </c>
      <c r="R197" s="11">
        <v>4411</v>
      </c>
      <c r="S197" s="10">
        <v>0</v>
      </c>
      <c r="T197" s="11">
        <v>0</v>
      </c>
      <c r="U197" s="11">
        <v>0</v>
      </c>
      <c r="V197" s="10">
        <v>543775.69999999995</v>
      </c>
      <c r="W197" s="11">
        <v>7588328</v>
      </c>
      <c r="X197" s="11">
        <v>182353</v>
      </c>
      <c r="Z197" s="12">
        <f t="shared" si="68"/>
        <v>8.924908955966343E-2</v>
      </c>
      <c r="AA197" s="12">
        <f t="shared" si="69"/>
        <v>7.8379873028904437E-2</v>
      </c>
      <c r="AB197" s="12">
        <f t="shared" si="70"/>
        <v>5.3643097638685695E-2</v>
      </c>
      <c r="AC197" s="12">
        <f t="shared" si="71"/>
        <v>7.1659488098036878E-2</v>
      </c>
    </row>
    <row r="198" spans="1:29" x14ac:dyDescent="0.25">
      <c r="A198">
        <v>2013</v>
      </c>
      <c r="B198">
        <v>17718</v>
      </c>
      <c r="C198" t="s">
        <v>53</v>
      </c>
      <c r="D198" t="s">
        <v>25</v>
      </c>
      <c r="E198" t="s">
        <v>26</v>
      </c>
      <c r="F198" t="s">
        <v>27</v>
      </c>
      <c r="G198" t="s">
        <v>32</v>
      </c>
      <c r="H198" t="s">
        <v>29</v>
      </c>
      <c r="I198" t="s">
        <v>65</v>
      </c>
      <c r="J198" s="10">
        <v>239257</v>
      </c>
      <c r="K198" s="11">
        <v>2460738</v>
      </c>
      <c r="L198" s="11">
        <v>207393</v>
      </c>
      <c r="M198" s="10">
        <v>272958</v>
      </c>
      <c r="N198" s="11">
        <v>3710591</v>
      </c>
      <c r="O198" s="11">
        <v>57851</v>
      </c>
      <c r="P198" s="10">
        <v>344819</v>
      </c>
      <c r="Q198" s="11">
        <v>7802191</v>
      </c>
      <c r="R198" s="11">
        <v>147</v>
      </c>
      <c r="S198" s="10" t="s">
        <v>35</v>
      </c>
      <c r="T198" s="11" t="s">
        <v>35</v>
      </c>
      <c r="U198" s="11" t="s">
        <v>35</v>
      </c>
      <c r="V198" s="10">
        <v>857034</v>
      </c>
      <c r="W198" s="11">
        <v>13973520</v>
      </c>
      <c r="X198" s="11">
        <v>265391</v>
      </c>
      <c r="Z198" s="12">
        <f t="shared" si="68"/>
        <v>9.7229774157183743E-2</v>
      </c>
      <c r="AA198" s="12">
        <f t="shared" si="69"/>
        <v>7.3561866559801389E-2</v>
      </c>
      <c r="AB198" s="12">
        <f t="shared" si="70"/>
        <v>4.4195149798306653E-2</v>
      </c>
      <c r="AC198" s="12">
        <f t="shared" si="71"/>
        <v>6.13327207460969E-2</v>
      </c>
    </row>
    <row r="199" spans="1:29" x14ac:dyDescent="0.25">
      <c r="A199">
        <v>2013</v>
      </c>
      <c r="B199">
        <v>55936</v>
      </c>
      <c r="C199" t="s">
        <v>62</v>
      </c>
      <c r="D199" t="s">
        <v>25</v>
      </c>
      <c r="E199" t="s">
        <v>26</v>
      </c>
      <c r="F199" t="s">
        <v>27</v>
      </c>
      <c r="G199" t="s">
        <v>37</v>
      </c>
      <c r="H199" t="s">
        <v>29</v>
      </c>
      <c r="I199" t="s">
        <v>30</v>
      </c>
      <c r="J199" s="10">
        <v>465291.8</v>
      </c>
      <c r="K199" s="11">
        <v>5206322</v>
      </c>
      <c r="L199" s="11">
        <v>334378</v>
      </c>
      <c r="M199" s="10">
        <v>438488.2</v>
      </c>
      <c r="N199" s="11">
        <v>5435688</v>
      </c>
      <c r="O199" s="11">
        <v>52947</v>
      </c>
      <c r="P199" s="10">
        <v>502056.6</v>
      </c>
      <c r="Q199" s="11">
        <v>9021305</v>
      </c>
      <c r="R199" s="11">
        <v>3399</v>
      </c>
      <c r="S199" s="10">
        <v>0</v>
      </c>
      <c r="T199" s="11">
        <v>0</v>
      </c>
      <c r="U199" s="11">
        <v>0</v>
      </c>
      <c r="V199" s="10">
        <v>1405836.6</v>
      </c>
      <c r="W199" s="11">
        <v>19663315</v>
      </c>
      <c r="X199" s="11">
        <v>390724</v>
      </c>
      <c r="Z199" s="12">
        <f>J199/K199</f>
        <v>8.9370538357020565E-2</v>
      </c>
      <c r="AA199" s="12">
        <f>M199/N199</f>
        <v>8.0668390091557865E-2</v>
      </c>
      <c r="AB199" s="12">
        <f>P199/Q199</f>
        <v>5.5652325245626875E-2</v>
      </c>
      <c r="AC199" s="12">
        <f>V199/W199</f>
        <v>7.1495401462062735E-2</v>
      </c>
    </row>
    <row r="200" spans="1:29" x14ac:dyDescent="0.25">
      <c r="A200">
        <v>2013</v>
      </c>
      <c r="B200">
        <v>55937</v>
      </c>
      <c r="C200" t="s">
        <v>48</v>
      </c>
      <c r="D200" t="s">
        <v>25</v>
      </c>
      <c r="E200" t="s">
        <v>26</v>
      </c>
      <c r="F200" t="s">
        <v>27</v>
      </c>
      <c r="G200" t="s">
        <v>32</v>
      </c>
      <c r="H200" t="s">
        <v>29</v>
      </c>
      <c r="I200" t="s">
        <v>30</v>
      </c>
      <c r="J200" s="10">
        <v>541867.9</v>
      </c>
      <c r="K200" s="11">
        <v>5725554</v>
      </c>
      <c r="L200" s="11">
        <v>368081</v>
      </c>
      <c r="M200" s="10">
        <v>319289.90000000002</v>
      </c>
      <c r="N200" s="11">
        <v>4684096</v>
      </c>
      <c r="O200" s="11">
        <v>47937</v>
      </c>
      <c r="P200" s="10">
        <v>317135.5</v>
      </c>
      <c r="Q200" s="11">
        <v>6403940</v>
      </c>
      <c r="R200" s="11">
        <v>5087</v>
      </c>
      <c r="S200" s="10" t="s">
        <v>35</v>
      </c>
      <c r="T200" s="11" t="s">
        <v>35</v>
      </c>
      <c r="U200" s="11" t="s">
        <v>35</v>
      </c>
      <c r="V200" s="10">
        <v>1178293.3</v>
      </c>
      <c r="W200" s="11">
        <v>16813590</v>
      </c>
      <c r="X200" s="11">
        <v>421105</v>
      </c>
      <c r="Z200" s="12">
        <f>J200/K200</f>
        <v>9.4640256645907112E-2</v>
      </c>
      <c r="AA200" s="12">
        <f>M200/N200</f>
        <v>6.8164678947656071E-2</v>
      </c>
      <c r="AB200" s="12">
        <f>P200/Q200</f>
        <v>4.9521934933806376E-2</v>
      </c>
      <c r="AC200" s="12">
        <f>V200/W200</f>
        <v>7.0079816386625346E-2</v>
      </c>
    </row>
    <row r="202" spans="1:29" x14ac:dyDescent="0.25">
      <c r="Y202">
        <f>COUNT(Z187:Z200)</f>
        <v>14</v>
      </c>
      <c r="Z202">
        <f>RANK(Z200,Z187:Z200,1)</f>
        <v>6</v>
      </c>
      <c r="AA202">
        <f>RANK(AA200,AA187:AA200,1)</f>
        <v>2</v>
      </c>
      <c r="AB202">
        <f>RANK(AB200,AB187:AB200,1)</f>
        <v>3</v>
      </c>
      <c r="AC202">
        <f>RANK(AC200,AC187:AC200,1)</f>
        <v>3</v>
      </c>
    </row>
    <row r="204" spans="1:29" x14ac:dyDescent="0.25">
      <c r="Z204" s="12">
        <f>AVERAGE(Z187:Z200)</f>
        <v>9.7449302390293244E-2</v>
      </c>
      <c r="AA204" s="12">
        <f>AVERAGE(AA187:AA200)</f>
        <v>8.3911230921847033E-2</v>
      </c>
      <c r="AB204" s="12">
        <f>AVERAGE(AB187:AB200)</f>
        <v>6.0785428029735515E-2</v>
      </c>
      <c r="AC204" s="12">
        <f>AVERAGE(AC187:AC200)</f>
        <v>8.1058277974291437E-2</v>
      </c>
    </row>
    <row r="205" spans="1:29" x14ac:dyDescent="0.25">
      <c r="Z205">
        <f>STDEV(Z187:Z200)</f>
        <v>8.6418689264166106E-3</v>
      </c>
      <c r="AA205">
        <f>STDEV(AA187:AA200)</f>
        <v>1.22461969300555E-2</v>
      </c>
      <c r="AB205">
        <f>STDEV(AB187:AB200)</f>
        <v>1.051044561527739E-2</v>
      </c>
      <c r="AC205">
        <f>STDEV(AC187:AC200)</f>
        <v>1.2534204577362922E-2</v>
      </c>
    </row>
    <row r="206" spans="1:29" x14ac:dyDescent="0.25">
      <c r="Z206">
        <f>(Z200-Z204)/Z205</f>
        <v>-0.32505072320634182</v>
      </c>
      <c r="AA206">
        <f>(AA200-AA204)/AA205</f>
        <v>-1.2858320067958924</v>
      </c>
      <c r="AB206">
        <f>(AB200-AB204)/AB205</f>
        <v>-1.071647531248072</v>
      </c>
      <c r="AC206">
        <f>(AC200-AC204)/AC205</f>
        <v>-0.875880198053689</v>
      </c>
    </row>
    <row r="207" spans="1:29" x14ac:dyDescent="0.25">
      <c r="Z207">
        <v>2012</v>
      </c>
    </row>
    <row r="208" spans="1:29" x14ac:dyDescent="0.25">
      <c r="A208">
        <v>2012</v>
      </c>
      <c r="B208">
        <v>814</v>
      </c>
      <c r="C208" t="s">
        <v>58</v>
      </c>
      <c r="D208" t="s">
        <v>25</v>
      </c>
      <c r="E208" t="s">
        <v>26</v>
      </c>
      <c r="F208" t="s">
        <v>27</v>
      </c>
      <c r="G208" t="s">
        <v>28</v>
      </c>
      <c r="H208" t="s">
        <v>29</v>
      </c>
      <c r="I208">
        <v>758155.7</v>
      </c>
      <c r="J208">
        <v>7858971</v>
      </c>
      <c r="K208">
        <v>584559</v>
      </c>
      <c r="L208">
        <v>487335.5</v>
      </c>
      <c r="M208">
        <v>6302526</v>
      </c>
      <c r="N208">
        <v>90050</v>
      </c>
      <c r="O208">
        <v>435999.4</v>
      </c>
      <c r="P208">
        <v>6925231</v>
      </c>
      <c r="Q208">
        <v>22577</v>
      </c>
      <c r="R208">
        <v>11</v>
      </c>
      <c r="S208">
        <v>114</v>
      </c>
      <c r="T208">
        <v>1</v>
      </c>
      <c r="U208">
        <v>1681501.6</v>
      </c>
      <c r="V208">
        <v>21086842</v>
      </c>
      <c r="W208">
        <v>697187</v>
      </c>
      <c r="Y208" s="12">
        <f>+I208/J208</f>
        <v>9.6470097675637176E-2</v>
      </c>
      <c r="Z208" s="12">
        <f>+L208/M208</f>
        <v>7.7323838092853564E-2</v>
      </c>
      <c r="AA208" s="12">
        <f>+O208/P208</f>
        <v>6.2958102047426287E-2</v>
      </c>
      <c r="AB208" s="12">
        <f>+U208/V208</f>
        <v>7.9741746061359031E-2</v>
      </c>
    </row>
    <row r="209" spans="1:28" x14ac:dyDescent="0.25">
      <c r="A209">
        <v>2012</v>
      </c>
      <c r="B209">
        <v>1015</v>
      </c>
      <c r="C209" t="s">
        <v>31</v>
      </c>
      <c r="D209" t="s">
        <v>25</v>
      </c>
      <c r="E209" t="s">
        <v>26</v>
      </c>
      <c r="F209" t="s">
        <v>27</v>
      </c>
      <c r="G209" t="s">
        <v>32</v>
      </c>
      <c r="H209" t="s">
        <v>33</v>
      </c>
      <c r="I209">
        <v>420073</v>
      </c>
      <c r="J209">
        <v>4241660</v>
      </c>
      <c r="K209">
        <v>378873</v>
      </c>
      <c r="L209">
        <v>519101</v>
      </c>
      <c r="M209">
        <v>5558537</v>
      </c>
      <c r="N209">
        <v>46221</v>
      </c>
      <c r="O209">
        <v>158886</v>
      </c>
      <c r="P209">
        <v>2573275</v>
      </c>
      <c r="Q209">
        <v>94</v>
      </c>
      <c r="R209" t="s">
        <v>35</v>
      </c>
      <c r="S209" t="s">
        <v>35</v>
      </c>
      <c r="T209" t="s">
        <v>35</v>
      </c>
      <c r="U209">
        <v>1098060</v>
      </c>
      <c r="V209">
        <v>12373472</v>
      </c>
      <c r="W209">
        <v>425188</v>
      </c>
      <c r="Y209" s="12">
        <f t="shared" ref="Y209:Y222" si="72">+I209/J209</f>
        <v>9.9035047599288953E-2</v>
      </c>
      <c r="Z209" s="12">
        <f t="shared" ref="Z209:Z222" si="73">+L209/M209</f>
        <v>9.3388062362452562E-2</v>
      </c>
      <c r="AA209" s="12">
        <f t="shared" ref="AA209:AA222" si="74">+O209/P209</f>
        <v>6.1744663901059933E-2</v>
      </c>
      <c r="AB209" s="12">
        <f t="shared" ref="AB209:AB222" si="75">+U209/V209</f>
        <v>8.8743078741358936E-2</v>
      </c>
    </row>
    <row r="210" spans="1:28" x14ac:dyDescent="0.25">
      <c r="A210">
        <v>2012</v>
      </c>
      <c r="B210">
        <v>3265</v>
      </c>
      <c r="C210" t="s">
        <v>36</v>
      </c>
      <c r="D210" t="s">
        <v>25</v>
      </c>
      <c r="E210" t="s">
        <v>26</v>
      </c>
      <c r="F210" t="s">
        <v>27</v>
      </c>
      <c r="G210" t="s">
        <v>37</v>
      </c>
      <c r="H210" t="s">
        <v>29</v>
      </c>
      <c r="I210">
        <v>401106</v>
      </c>
      <c r="J210">
        <v>3624444</v>
      </c>
      <c r="K210">
        <v>237888</v>
      </c>
      <c r="L210">
        <v>282194</v>
      </c>
      <c r="M210">
        <v>2787480</v>
      </c>
      <c r="N210">
        <v>40299</v>
      </c>
      <c r="O210">
        <v>156222</v>
      </c>
      <c r="P210">
        <v>2310747</v>
      </c>
      <c r="Q210">
        <v>608</v>
      </c>
      <c r="R210">
        <v>0</v>
      </c>
      <c r="S210">
        <v>0</v>
      </c>
      <c r="T210">
        <v>0</v>
      </c>
      <c r="U210">
        <v>839522</v>
      </c>
      <c r="V210">
        <v>8722671</v>
      </c>
      <c r="W210">
        <v>278795</v>
      </c>
      <c r="Y210" s="12">
        <f t="shared" si="72"/>
        <v>0.11066690504805703</v>
      </c>
      <c r="Z210" s="12">
        <f t="shared" si="73"/>
        <v>0.10123624205375464</v>
      </c>
      <c r="AA210" s="12">
        <f t="shared" si="74"/>
        <v>6.7606708999297632E-2</v>
      </c>
      <c r="AB210" s="12">
        <f t="shared" si="75"/>
        <v>9.6245977866183427E-2</v>
      </c>
    </row>
    <row r="211" spans="1:28" x14ac:dyDescent="0.25">
      <c r="A211">
        <v>2012</v>
      </c>
      <c r="B211">
        <v>5701</v>
      </c>
      <c r="C211" t="s">
        <v>66</v>
      </c>
      <c r="D211" t="s">
        <v>25</v>
      </c>
      <c r="E211" t="s">
        <v>26</v>
      </c>
      <c r="F211" t="s">
        <v>27</v>
      </c>
      <c r="G211" t="s">
        <v>32</v>
      </c>
      <c r="H211" t="s">
        <v>29</v>
      </c>
      <c r="I211">
        <v>219461</v>
      </c>
      <c r="J211">
        <v>1975103</v>
      </c>
      <c r="K211">
        <v>259935</v>
      </c>
      <c r="L211">
        <v>284936</v>
      </c>
      <c r="M211">
        <v>3036571</v>
      </c>
      <c r="N211">
        <v>31944</v>
      </c>
      <c r="O211">
        <v>59863</v>
      </c>
      <c r="P211">
        <v>1010075</v>
      </c>
      <c r="Q211">
        <v>43</v>
      </c>
      <c r="R211">
        <v>0</v>
      </c>
      <c r="S211">
        <v>0</v>
      </c>
      <c r="T211">
        <v>0</v>
      </c>
      <c r="U211">
        <v>564260</v>
      </c>
      <c r="V211">
        <v>6021749</v>
      </c>
      <c r="W211">
        <v>291922</v>
      </c>
      <c r="Y211" s="12">
        <f t="shared" si="72"/>
        <v>0.11111369888051408</v>
      </c>
      <c r="Z211" s="12">
        <f t="shared" si="73"/>
        <v>9.3834789306754235E-2</v>
      </c>
      <c r="AA211" s="12">
        <f t="shared" si="74"/>
        <v>5.9265896096824491E-2</v>
      </c>
      <c r="AB211" s="12">
        <f t="shared" si="75"/>
        <v>9.3703673135496018E-2</v>
      </c>
    </row>
    <row r="212" spans="1:28" x14ac:dyDescent="0.25">
      <c r="A212">
        <v>2012</v>
      </c>
      <c r="B212">
        <v>11241</v>
      </c>
      <c r="C212" t="s">
        <v>67</v>
      </c>
      <c r="D212" t="s">
        <v>25</v>
      </c>
      <c r="E212" t="s">
        <v>26</v>
      </c>
      <c r="F212" t="s">
        <v>27</v>
      </c>
      <c r="G212" t="s">
        <v>37</v>
      </c>
      <c r="H212" t="s">
        <v>29</v>
      </c>
      <c r="I212">
        <v>675143.8</v>
      </c>
      <c r="J212">
        <v>8703145</v>
      </c>
      <c r="K212">
        <v>584307</v>
      </c>
      <c r="L212">
        <v>510845.6</v>
      </c>
      <c r="M212">
        <v>6591063</v>
      </c>
      <c r="N212">
        <v>82627</v>
      </c>
      <c r="O212">
        <v>722662.7</v>
      </c>
      <c r="P212">
        <v>16416016</v>
      </c>
      <c r="Q212">
        <v>6897</v>
      </c>
      <c r="R212" t="s">
        <v>35</v>
      </c>
      <c r="S212" t="s">
        <v>35</v>
      </c>
      <c r="T212" t="s">
        <v>35</v>
      </c>
      <c r="U212">
        <v>1908652.1</v>
      </c>
      <c r="V212">
        <v>31710224</v>
      </c>
      <c r="W212">
        <v>673831</v>
      </c>
      <c r="Y212" s="12">
        <f t="shared" si="72"/>
        <v>7.7574692826558683E-2</v>
      </c>
      <c r="Z212" s="12">
        <f t="shared" si="73"/>
        <v>7.7505798381839158E-2</v>
      </c>
      <c r="AA212" s="12">
        <f t="shared" si="74"/>
        <v>4.4021807727282911E-2</v>
      </c>
      <c r="AB212" s="12">
        <f t="shared" si="75"/>
        <v>6.0190432587294243E-2</v>
      </c>
    </row>
    <row r="213" spans="1:28" x14ac:dyDescent="0.25">
      <c r="A213">
        <v>2012</v>
      </c>
      <c r="B213">
        <v>12685</v>
      </c>
      <c r="C213" t="s">
        <v>59</v>
      </c>
      <c r="D213" t="s">
        <v>25</v>
      </c>
      <c r="E213" t="s">
        <v>26</v>
      </c>
      <c r="F213" t="s">
        <v>27</v>
      </c>
      <c r="G213" t="s">
        <v>40</v>
      </c>
      <c r="H213" t="s">
        <v>29</v>
      </c>
      <c r="I213">
        <v>453707.1</v>
      </c>
      <c r="J213">
        <v>5550307</v>
      </c>
      <c r="K213">
        <v>368857</v>
      </c>
      <c r="L213">
        <v>417635.4</v>
      </c>
      <c r="M213">
        <v>5322525</v>
      </c>
      <c r="N213">
        <v>67470</v>
      </c>
      <c r="O213">
        <v>140459.9</v>
      </c>
      <c r="P213">
        <v>2399700</v>
      </c>
      <c r="Q213">
        <v>3548</v>
      </c>
      <c r="R213" t="s">
        <v>35</v>
      </c>
      <c r="S213" t="s">
        <v>35</v>
      </c>
      <c r="T213" t="s">
        <v>35</v>
      </c>
      <c r="U213">
        <v>1011802.4</v>
      </c>
      <c r="V213">
        <v>13272532</v>
      </c>
      <c r="W213">
        <v>439875</v>
      </c>
      <c r="Y213" s="12">
        <f t="shared" si="72"/>
        <v>8.174450530394084E-2</v>
      </c>
      <c r="Z213" s="12">
        <f t="shared" si="73"/>
        <v>7.846565305000916E-2</v>
      </c>
      <c r="AA213" s="12">
        <f t="shared" si="74"/>
        <v>5.8532274867691796E-2</v>
      </c>
      <c r="AB213" s="12">
        <f t="shared" si="75"/>
        <v>7.6232809233385157E-2</v>
      </c>
    </row>
    <row r="214" spans="1:28" x14ac:dyDescent="0.25">
      <c r="A214">
        <v>2012</v>
      </c>
      <c r="B214">
        <v>13478</v>
      </c>
      <c r="C214" t="s">
        <v>61</v>
      </c>
      <c r="D214" t="s">
        <v>25</v>
      </c>
      <c r="E214" t="s">
        <v>26</v>
      </c>
      <c r="F214" t="s">
        <v>27</v>
      </c>
      <c r="G214" t="s">
        <v>37</v>
      </c>
      <c r="H214" t="s">
        <v>29</v>
      </c>
      <c r="I214">
        <v>174270.6</v>
      </c>
      <c r="J214">
        <v>1774839</v>
      </c>
      <c r="K214">
        <v>145779</v>
      </c>
      <c r="L214">
        <v>224871.8</v>
      </c>
      <c r="M214">
        <v>2741920</v>
      </c>
      <c r="N214">
        <v>15795</v>
      </c>
      <c r="O214">
        <v>31373.8</v>
      </c>
      <c r="P214">
        <v>484314</v>
      </c>
      <c r="Q214">
        <v>2202</v>
      </c>
      <c r="R214">
        <v>923.5</v>
      </c>
      <c r="S214">
        <v>10586</v>
      </c>
      <c r="T214">
        <v>1</v>
      </c>
      <c r="U214">
        <v>431439.7</v>
      </c>
      <c r="V214">
        <v>5011659</v>
      </c>
      <c r="W214">
        <v>163777</v>
      </c>
      <c r="Y214" s="12">
        <f t="shared" si="72"/>
        <v>9.8189525923196422E-2</v>
      </c>
      <c r="Z214" s="12">
        <f t="shared" si="73"/>
        <v>8.2012531364882998E-2</v>
      </c>
      <c r="AA214" s="12">
        <f t="shared" si="74"/>
        <v>6.4779874213836477E-2</v>
      </c>
      <c r="AB214" s="12">
        <f t="shared" si="75"/>
        <v>8.6087201862696569E-2</v>
      </c>
    </row>
    <row r="215" spans="1:28" x14ac:dyDescent="0.25">
      <c r="A215">
        <v>2012</v>
      </c>
      <c r="B215">
        <v>14063</v>
      </c>
      <c r="C215" t="s">
        <v>42</v>
      </c>
      <c r="D215" t="s">
        <v>25</v>
      </c>
      <c r="E215" t="s">
        <v>26</v>
      </c>
      <c r="F215" t="s">
        <v>27</v>
      </c>
      <c r="G215" t="s">
        <v>43</v>
      </c>
      <c r="H215" t="s">
        <v>29</v>
      </c>
      <c r="I215">
        <v>822079</v>
      </c>
      <c r="J215">
        <v>8422475</v>
      </c>
      <c r="K215">
        <v>625663</v>
      </c>
      <c r="L215">
        <v>667255</v>
      </c>
      <c r="M215">
        <v>9359143</v>
      </c>
      <c r="N215">
        <v>94329</v>
      </c>
      <c r="O215">
        <v>317256</v>
      </c>
      <c r="P215">
        <v>6264634</v>
      </c>
      <c r="Q215">
        <v>8995</v>
      </c>
      <c r="R215">
        <v>0</v>
      </c>
      <c r="S215">
        <v>0</v>
      </c>
      <c r="T215">
        <v>0</v>
      </c>
      <c r="U215">
        <v>1806590</v>
      </c>
      <c r="V215">
        <v>24046252</v>
      </c>
      <c r="W215">
        <v>728987</v>
      </c>
      <c r="Y215" s="12">
        <f t="shared" si="72"/>
        <v>9.7605395088735794E-2</v>
      </c>
      <c r="Z215" s="12">
        <f t="shared" si="73"/>
        <v>7.1294455058545425E-2</v>
      </c>
      <c r="AA215" s="12">
        <f t="shared" si="74"/>
        <v>5.0642383896649032E-2</v>
      </c>
      <c r="AB215" s="12">
        <f t="shared" si="75"/>
        <v>7.5129795695395685E-2</v>
      </c>
    </row>
    <row r="216" spans="1:28" x14ac:dyDescent="0.25">
      <c r="A216">
        <v>2012</v>
      </c>
      <c r="B216">
        <v>15474</v>
      </c>
      <c r="C216" t="s">
        <v>45</v>
      </c>
      <c r="D216" t="s">
        <v>25</v>
      </c>
      <c r="E216" t="s">
        <v>26</v>
      </c>
      <c r="F216" t="s">
        <v>27</v>
      </c>
      <c r="G216" t="s">
        <v>43</v>
      </c>
      <c r="H216" t="s">
        <v>29</v>
      </c>
      <c r="I216">
        <v>512372</v>
      </c>
      <c r="J216">
        <v>6393316</v>
      </c>
      <c r="K216">
        <v>459941</v>
      </c>
      <c r="L216">
        <v>402019</v>
      </c>
      <c r="M216">
        <v>6503865</v>
      </c>
      <c r="N216">
        <v>68544</v>
      </c>
      <c r="O216">
        <v>209446</v>
      </c>
      <c r="P216">
        <v>5066381</v>
      </c>
      <c r="Q216">
        <v>6463</v>
      </c>
      <c r="R216" t="s">
        <v>35</v>
      </c>
      <c r="S216" t="s">
        <v>35</v>
      </c>
      <c r="T216" t="s">
        <v>35</v>
      </c>
      <c r="U216">
        <v>1123837</v>
      </c>
      <c r="V216">
        <v>17963562</v>
      </c>
      <c r="W216">
        <v>534948</v>
      </c>
      <c r="Y216" s="12">
        <f t="shared" si="72"/>
        <v>8.0141823116517311E-2</v>
      </c>
      <c r="Z216" s="12">
        <f t="shared" si="73"/>
        <v>6.1812322365239744E-2</v>
      </c>
      <c r="AA216" s="12">
        <f t="shared" si="74"/>
        <v>4.134035715039986E-2</v>
      </c>
      <c r="AB216" s="12">
        <f t="shared" si="75"/>
        <v>6.2562035302352617E-2</v>
      </c>
    </row>
    <row r="217" spans="1:28" x14ac:dyDescent="0.25">
      <c r="A217">
        <v>2012</v>
      </c>
      <c r="B217">
        <v>16604</v>
      </c>
      <c r="C217" t="s">
        <v>46</v>
      </c>
      <c r="D217" t="s">
        <v>25</v>
      </c>
      <c r="E217" t="s">
        <v>26</v>
      </c>
      <c r="F217" t="s">
        <v>27</v>
      </c>
      <c r="G217" t="s">
        <v>32</v>
      </c>
      <c r="H217" t="s">
        <v>33</v>
      </c>
      <c r="I217">
        <v>851958</v>
      </c>
      <c r="J217">
        <v>9221307</v>
      </c>
      <c r="K217">
        <v>654203</v>
      </c>
      <c r="L217">
        <v>825324</v>
      </c>
      <c r="M217">
        <v>10758711</v>
      </c>
      <c r="N217">
        <v>81522</v>
      </c>
      <c r="O217">
        <v>61803</v>
      </c>
      <c r="P217">
        <v>955523</v>
      </c>
      <c r="Q217">
        <v>66</v>
      </c>
      <c r="R217" t="s">
        <v>35</v>
      </c>
      <c r="S217" t="s">
        <v>35</v>
      </c>
      <c r="T217" t="s">
        <v>35</v>
      </c>
      <c r="U217">
        <v>1739085</v>
      </c>
      <c r="V217">
        <v>20935541</v>
      </c>
      <c r="W217">
        <v>735791</v>
      </c>
      <c r="Y217" s="12">
        <f t="shared" si="72"/>
        <v>9.2390156840022788E-2</v>
      </c>
      <c r="Z217" s="12">
        <f t="shared" si="73"/>
        <v>7.6712163752702345E-2</v>
      </c>
      <c r="AA217" s="12">
        <f t="shared" si="74"/>
        <v>6.4679761763976371E-2</v>
      </c>
      <c r="AB217" s="12">
        <f t="shared" si="75"/>
        <v>8.3068548359939681E-2</v>
      </c>
    </row>
    <row r="218" spans="1:28" x14ac:dyDescent="0.25">
      <c r="A218">
        <v>2012</v>
      </c>
      <c r="B218">
        <v>17698</v>
      </c>
      <c r="C218" t="s">
        <v>47</v>
      </c>
      <c r="D218" t="s">
        <v>25</v>
      </c>
      <c r="E218" t="s">
        <v>26</v>
      </c>
      <c r="F218" t="s">
        <v>27</v>
      </c>
      <c r="G218" t="s">
        <v>37</v>
      </c>
      <c r="H218" t="s">
        <v>29</v>
      </c>
      <c r="I218">
        <v>246378</v>
      </c>
      <c r="J218">
        <v>2990171</v>
      </c>
      <c r="K218">
        <v>200345</v>
      </c>
      <c r="L218">
        <v>172934</v>
      </c>
      <c r="M218">
        <v>2492841</v>
      </c>
      <c r="N218">
        <v>24952</v>
      </c>
      <c r="O218">
        <v>62243</v>
      </c>
      <c r="P218">
        <v>1080305</v>
      </c>
      <c r="Q218">
        <v>2049</v>
      </c>
      <c r="R218" t="s">
        <v>35</v>
      </c>
      <c r="S218" t="s">
        <v>35</v>
      </c>
      <c r="T218" t="s">
        <v>35</v>
      </c>
      <c r="U218">
        <v>481555</v>
      </c>
      <c r="V218">
        <v>6563317</v>
      </c>
      <c r="W218">
        <v>227346</v>
      </c>
      <c r="Y218" s="12">
        <f t="shared" si="72"/>
        <v>8.2395956619203389E-2</v>
      </c>
      <c r="Z218" s="12">
        <f t="shared" si="73"/>
        <v>6.937225438766452E-2</v>
      </c>
      <c r="AA218" s="12">
        <f t="shared" si="74"/>
        <v>5.761613618376292E-2</v>
      </c>
      <c r="AB218" s="12">
        <f t="shared" si="75"/>
        <v>7.3370675224128282E-2</v>
      </c>
    </row>
    <row r="219" spans="1:28" x14ac:dyDescent="0.25">
      <c r="A219">
        <v>2012</v>
      </c>
      <c r="B219">
        <v>17698</v>
      </c>
      <c r="C219" t="s">
        <v>47</v>
      </c>
      <c r="D219" t="s">
        <v>25</v>
      </c>
      <c r="E219" t="s">
        <v>26</v>
      </c>
      <c r="F219" t="s">
        <v>27</v>
      </c>
      <c r="G219" t="s">
        <v>32</v>
      </c>
      <c r="H219" t="s">
        <v>29</v>
      </c>
      <c r="I219">
        <v>169602</v>
      </c>
      <c r="J219">
        <v>2178700</v>
      </c>
      <c r="K219">
        <v>147226</v>
      </c>
      <c r="L219">
        <v>144060</v>
      </c>
      <c r="M219">
        <v>2323897</v>
      </c>
      <c r="N219">
        <v>30203</v>
      </c>
      <c r="O219">
        <v>149448</v>
      </c>
      <c r="P219">
        <v>3018491</v>
      </c>
      <c r="Q219">
        <v>4432</v>
      </c>
      <c r="R219" t="s">
        <v>35</v>
      </c>
      <c r="S219" t="s">
        <v>35</v>
      </c>
      <c r="T219" t="s">
        <v>35</v>
      </c>
      <c r="U219">
        <v>463110</v>
      </c>
      <c r="V219">
        <v>7521088</v>
      </c>
      <c r="W219">
        <v>181861</v>
      </c>
      <c r="Y219" s="12">
        <f t="shared" si="72"/>
        <v>7.7845504199752141E-2</v>
      </c>
      <c r="Z219" s="12">
        <f t="shared" si="73"/>
        <v>6.1990699243555117E-2</v>
      </c>
      <c r="AA219" s="12">
        <f t="shared" si="74"/>
        <v>4.9510831736785034E-2</v>
      </c>
      <c r="AB219" s="12">
        <f t="shared" si="75"/>
        <v>6.1574867891453999E-2</v>
      </c>
    </row>
    <row r="220" spans="1:28" x14ac:dyDescent="0.25">
      <c r="A220">
        <v>2012</v>
      </c>
      <c r="B220">
        <v>17718</v>
      </c>
      <c r="C220" t="s">
        <v>53</v>
      </c>
      <c r="D220" t="s">
        <v>25</v>
      </c>
      <c r="E220" t="s">
        <v>26</v>
      </c>
      <c r="F220" t="s">
        <v>27</v>
      </c>
      <c r="G220" t="s">
        <v>32</v>
      </c>
      <c r="H220" t="s">
        <v>29</v>
      </c>
      <c r="I220">
        <v>225519</v>
      </c>
      <c r="J220">
        <v>2447935</v>
      </c>
      <c r="K220">
        <v>205802</v>
      </c>
      <c r="L220">
        <v>252608</v>
      </c>
      <c r="M220">
        <v>3706709</v>
      </c>
      <c r="N220">
        <v>57190</v>
      </c>
      <c r="O220">
        <v>313687</v>
      </c>
      <c r="P220">
        <v>7765652</v>
      </c>
      <c r="Q220">
        <v>141</v>
      </c>
      <c r="R220" t="s">
        <v>35</v>
      </c>
      <c r="S220" t="s">
        <v>35</v>
      </c>
      <c r="T220" t="s">
        <v>35</v>
      </c>
      <c r="U220">
        <v>791814</v>
      </c>
      <c r="V220">
        <v>13920296</v>
      </c>
      <c r="W220">
        <v>263133</v>
      </c>
      <c r="Y220" s="12">
        <f t="shared" si="72"/>
        <v>9.2126220671709017E-2</v>
      </c>
      <c r="Z220" s="12">
        <f t="shared" si="73"/>
        <v>6.814886196893255E-2</v>
      </c>
      <c r="AA220" s="12">
        <f t="shared" si="74"/>
        <v>4.0394161365974166E-2</v>
      </c>
      <c r="AB220" s="12">
        <f t="shared" si="75"/>
        <v>5.6881980095825548E-2</v>
      </c>
    </row>
    <row r="221" spans="1:28" x14ac:dyDescent="0.25">
      <c r="A221">
        <v>2012</v>
      </c>
      <c r="B221">
        <v>55936</v>
      </c>
      <c r="C221" t="s">
        <v>62</v>
      </c>
      <c r="D221" t="s">
        <v>25</v>
      </c>
      <c r="E221" t="s">
        <v>26</v>
      </c>
      <c r="F221" t="s">
        <v>27</v>
      </c>
      <c r="G221" t="s">
        <v>37</v>
      </c>
      <c r="H221" t="s">
        <v>29</v>
      </c>
      <c r="I221">
        <v>388725.1</v>
      </c>
      <c r="J221">
        <v>5176089</v>
      </c>
      <c r="K221">
        <v>331362</v>
      </c>
      <c r="L221">
        <v>367731.7</v>
      </c>
      <c r="M221">
        <v>5515148</v>
      </c>
      <c r="N221">
        <v>52318</v>
      </c>
      <c r="O221">
        <v>391776.2</v>
      </c>
      <c r="P221">
        <v>8889939</v>
      </c>
      <c r="Q221">
        <v>3321</v>
      </c>
      <c r="R221" t="s">
        <v>35</v>
      </c>
      <c r="S221" t="s">
        <v>35</v>
      </c>
      <c r="T221" t="s">
        <v>35</v>
      </c>
      <c r="U221">
        <v>1148233</v>
      </c>
      <c r="V221">
        <v>19581176</v>
      </c>
      <c r="W221">
        <v>387001</v>
      </c>
      <c r="Y221" s="12">
        <f t="shared" si="72"/>
        <v>7.5100157667304407E-2</v>
      </c>
      <c r="Z221" s="12">
        <f t="shared" si="73"/>
        <v>6.6676669420294793E-2</v>
      </c>
      <c r="AA221" s="12">
        <f t="shared" si="74"/>
        <v>4.4069616225713135E-2</v>
      </c>
      <c r="AB221" s="12">
        <f t="shared" si="75"/>
        <v>5.8639634310012838E-2</v>
      </c>
    </row>
    <row r="222" spans="1:28" x14ac:dyDescent="0.25">
      <c r="A222">
        <v>2012</v>
      </c>
      <c r="B222">
        <v>55937</v>
      </c>
      <c r="C222" t="s">
        <v>48</v>
      </c>
      <c r="D222" t="s">
        <v>25</v>
      </c>
      <c r="E222" t="s">
        <v>26</v>
      </c>
      <c r="F222" t="s">
        <v>27</v>
      </c>
      <c r="G222" t="s">
        <v>32</v>
      </c>
      <c r="H222" t="s">
        <v>29</v>
      </c>
      <c r="I222">
        <v>503093.5</v>
      </c>
      <c r="J222">
        <v>5603724</v>
      </c>
      <c r="K222">
        <v>364095</v>
      </c>
      <c r="L222">
        <v>317876.3</v>
      </c>
      <c r="M222">
        <v>4674677</v>
      </c>
      <c r="N222">
        <v>47342</v>
      </c>
      <c r="O222">
        <v>291229</v>
      </c>
      <c r="P222">
        <v>6066047</v>
      </c>
      <c r="Q222">
        <v>4906</v>
      </c>
      <c r="R222" t="s">
        <v>35</v>
      </c>
      <c r="S222" t="s">
        <v>35</v>
      </c>
      <c r="T222" t="s">
        <v>35</v>
      </c>
      <c r="U222">
        <v>1112198.8</v>
      </c>
      <c r="V222">
        <v>16344448</v>
      </c>
      <c r="W222">
        <v>416343</v>
      </c>
      <c r="Y222" s="12">
        <f t="shared" si="72"/>
        <v>8.9778422349137826E-2</v>
      </c>
      <c r="Z222" s="12">
        <f t="shared" si="73"/>
        <v>6.7999628637443826E-2</v>
      </c>
      <c r="AA222" s="12">
        <f t="shared" si="74"/>
        <v>4.8009684066081255E-2</v>
      </c>
      <c r="AB222" s="12">
        <f t="shared" si="75"/>
        <v>6.8047498453297411E-2</v>
      </c>
    </row>
    <row r="224" spans="1:28" x14ac:dyDescent="0.25">
      <c r="X224">
        <f>COUNT(Y208:Y222)</f>
        <v>15</v>
      </c>
      <c r="Y224">
        <f>RANK(Y222,Y208:Y222,1)</f>
        <v>7</v>
      </c>
      <c r="Z224">
        <f t="shared" ref="Z224:AB224" si="76">RANK(Z222,Z208:Z222,1)</f>
        <v>4</v>
      </c>
      <c r="AA224">
        <f t="shared" si="76"/>
        <v>5</v>
      </c>
      <c r="AB224">
        <f t="shared" si="76"/>
        <v>6</v>
      </c>
    </row>
    <row r="226" spans="1:28" x14ac:dyDescent="0.25">
      <c r="Y226" s="12">
        <f>AVERAGE(Y208:Y222)</f>
        <v>9.0811873987305072E-2</v>
      </c>
      <c r="Z226" s="12">
        <f t="shared" ref="Z226:AB226" si="77">AVERAGE(Z208:Z222)</f>
        <v>7.6518264629794955E-2</v>
      </c>
      <c r="AA226" s="12">
        <f t="shared" si="77"/>
        <v>5.4344817349517432E-2</v>
      </c>
      <c r="AB226" s="12">
        <f t="shared" si="77"/>
        <v>7.4681330321345316E-2</v>
      </c>
    </row>
    <row r="227" spans="1:28" x14ac:dyDescent="0.25">
      <c r="Y227">
        <f>STDEV(Y208:Y222)</f>
        <v>1.1554198931004806E-2</v>
      </c>
      <c r="Z227">
        <f t="shared" ref="Z227:AB227" si="78">STDEV(Z208:Z222)</f>
        <v>1.1880990718838623E-2</v>
      </c>
      <c r="AA227">
        <f t="shared" si="78"/>
        <v>9.3582256444245757E-3</v>
      </c>
      <c r="AB227">
        <f t="shared" si="78"/>
        <v>1.3097962965239492E-2</v>
      </c>
    </row>
    <row r="228" spans="1:28" x14ac:dyDescent="0.25">
      <c r="Y228">
        <f>(Y222-Y226)/Y227</f>
        <v>-8.9443815563366988E-2</v>
      </c>
      <c r="Z228">
        <f t="shared" ref="Z228:AB228" si="79">(Z222-Z226)/Z227</f>
        <v>-0.7169971085697332</v>
      </c>
      <c r="AA228">
        <f t="shared" si="79"/>
        <v>-0.67695880866160885</v>
      </c>
      <c r="AB228">
        <f t="shared" si="79"/>
        <v>-0.50647813600125002</v>
      </c>
    </row>
    <row r="230" spans="1:28" x14ac:dyDescent="0.25">
      <c r="Y230">
        <v>2011</v>
      </c>
    </row>
    <row r="231" spans="1:28" x14ac:dyDescent="0.25">
      <c r="A231">
        <v>2011</v>
      </c>
      <c r="B231">
        <v>814</v>
      </c>
      <c r="C231" t="s">
        <v>58</v>
      </c>
      <c r="D231" t="s">
        <v>25</v>
      </c>
      <c r="E231" t="s">
        <v>26</v>
      </c>
      <c r="F231" t="s">
        <v>27</v>
      </c>
      <c r="G231" t="s">
        <v>28</v>
      </c>
      <c r="H231" t="s">
        <v>29</v>
      </c>
      <c r="I231" s="10">
        <v>747936.7</v>
      </c>
      <c r="J231" s="11">
        <v>8228512</v>
      </c>
      <c r="K231" s="11">
        <v>583973</v>
      </c>
      <c r="L231" s="10">
        <v>465034.8</v>
      </c>
      <c r="M231" s="11">
        <v>6325891</v>
      </c>
      <c r="N231" s="11">
        <v>89445</v>
      </c>
      <c r="O231" s="10">
        <v>417872</v>
      </c>
      <c r="P231" s="11">
        <v>7028945</v>
      </c>
      <c r="Q231" s="11">
        <v>21966</v>
      </c>
      <c r="R231" s="10">
        <v>13.5</v>
      </c>
      <c r="S231" s="11">
        <v>149</v>
      </c>
      <c r="T231" s="11">
        <v>1</v>
      </c>
      <c r="U231" s="10">
        <v>1630857</v>
      </c>
      <c r="V231" s="11">
        <v>21583497</v>
      </c>
      <c r="W231" s="11">
        <v>695385</v>
      </c>
      <c r="Y231" s="12">
        <f>I231/J231</f>
        <v>9.0895741538688887E-2</v>
      </c>
      <c r="Z231" s="12">
        <f>L231/M231</f>
        <v>7.3512932802667644E-2</v>
      </c>
      <c r="AA231" s="12">
        <f>O231/P231</f>
        <v>5.9450173532443348E-2</v>
      </c>
      <c r="AB231" s="12">
        <f>U231/V231</f>
        <v>7.5560369109787903E-2</v>
      </c>
    </row>
    <row r="232" spans="1:28" x14ac:dyDescent="0.25">
      <c r="A232">
        <v>2011</v>
      </c>
      <c r="B232">
        <v>1015</v>
      </c>
      <c r="C232" t="s">
        <v>31</v>
      </c>
      <c r="D232" t="s">
        <v>25</v>
      </c>
      <c r="E232" t="s">
        <v>26</v>
      </c>
      <c r="F232" t="s">
        <v>27</v>
      </c>
      <c r="G232" t="s">
        <v>32</v>
      </c>
      <c r="H232" t="s">
        <v>33</v>
      </c>
      <c r="I232" s="10">
        <v>465207</v>
      </c>
      <c r="J232" s="11">
        <v>4735938</v>
      </c>
      <c r="K232" s="11">
        <v>371938</v>
      </c>
      <c r="L232" s="10">
        <v>520823</v>
      </c>
      <c r="M232" s="11">
        <v>5834221</v>
      </c>
      <c r="N232" s="11">
        <v>45173</v>
      </c>
      <c r="O232" s="10">
        <v>150512</v>
      </c>
      <c r="P232" s="11">
        <v>2507555</v>
      </c>
      <c r="Q232" s="11">
        <v>80</v>
      </c>
      <c r="R232" s="10" t="s">
        <v>35</v>
      </c>
      <c r="S232" s="11" t="s">
        <v>35</v>
      </c>
      <c r="T232" s="11" t="s">
        <v>35</v>
      </c>
      <c r="U232" s="10">
        <v>1136542</v>
      </c>
      <c r="V232" s="11">
        <v>13077714</v>
      </c>
      <c r="W232" s="11">
        <v>417191</v>
      </c>
      <c r="Y232" s="12">
        <f t="shared" ref="Y232:Y245" si="80">I232/J232</f>
        <v>9.8229115330479413E-2</v>
      </c>
      <c r="Z232" s="12">
        <f t="shared" ref="Z232:Z245" si="81">L232/M232</f>
        <v>8.9270358459167046E-2</v>
      </c>
      <c r="AA232" s="12">
        <f t="shared" ref="AA232:AA245" si="82">O232/P232</f>
        <v>6.0023409257224665E-2</v>
      </c>
      <c r="AB232" s="12">
        <f t="shared" ref="AB232:AB245" si="83">U232/V232</f>
        <v>8.6906778967639139E-2</v>
      </c>
    </row>
    <row r="233" spans="1:28" x14ac:dyDescent="0.25">
      <c r="A233">
        <v>2011</v>
      </c>
      <c r="B233">
        <v>3265</v>
      </c>
      <c r="C233" t="s">
        <v>36</v>
      </c>
      <c r="D233" t="s">
        <v>25</v>
      </c>
      <c r="E233" t="s">
        <v>26</v>
      </c>
      <c r="F233" t="s">
        <v>27</v>
      </c>
      <c r="G233" t="s">
        <v>37</v>
      </c>
      <c r="H233" t="s">
        <v>29</v>
      </c>
      <c r="I233" s="10">
        <v>458093</v>
      </c>
      <c r="J233" s="11">
        <v>3877070</v>
      </c>
      <c r="K233" s="11">
        <v>236354</v>
      </c>
      <c r="L233" s="10">
        <v>306457</v>
      </c>
      <c r="M233" s="11">
        <v>2784736</v>
      </c>
      <c r="N233" s="11">
        <v>40012</v>
      </c>
      <c r="O233" s="10">
        <v>178106</v>
      </c>
      <c r="P233" s="11">
        <v>2366087</v>
      </c>
      <c r="Q233" s="11">
        <v>607</v>
      </c>
      <c r="R233" s="10" t="s">
        <v>35</v>
      </c>
      <c r="S233" s="11" t="s">
        <v>35</v>
      </c>
      <c r="T233" s="11" t="s">
        <v>35</v>
      </c>
      <c r="U233" s="10">
        <v>942656</v>
      </c>
      <c r="V233" s="11">
        <v>9027893</v>
      </c>
      <c r="W233" s="11">
        <v>276973</v>
      </c>
      <c r="Y233" s="12">
        <f t="shared" si="80"/>
        <v>0.11815443105231528</v>
      </c>
      <c r="Z233" s="12">
        <f t="shared" si="81"/>
        <v>0.11004885202762488</v>
      </c>
      <c r="AA233" s="12">
        <f t="shared" si="82"/>
        <v>7.5274493287863037E-2</v>
      </c>
      <c r="AB233" s="12">
        <f t="shared" si="83"/>
        <v>0.10441594733123222</v>
      </c>
    </row>
    <row r="234" spans="1:28" x14ac:dyDescent="0.25">
      <c r="A234">
        <v>2011</v>
      </c>
      <c r="B234">
        <v>5701</v>
      </c>
      <c r="C234" t="s">
        <v>66</v>
      </c>
      <c r="D234" t="s">
        <v>25</v>
      </c>
      <c r="E234" t="s">
        <v>26</v>
      </c>
      <c r="F234" t="s">
        <v>27</v>
      </c>
      <c r="G234" t="s">
        <v>32</v>
      </c>
      <c r="H234" t="s">
        <v>29</v>
      </c>
      <c r="I234" s="10">
        <v>231787</v>
      </c>
      <c r="J234" s="11">
        <v>1952881</v>
      </c>
      <c r="K234" s="11">
        <v>255694</v>
      </c>
      <c r="L234" s="10">
        <v>310982</v>
      </c>
      <c r="M234" s="11">
        <v>2981003</v>
      </c>
      <c r="N234" s="11">
        <v>31778</v>
      </c>
      <c r="O234" s="10">
        <v>70527</v>
      </c>
      <c r="P234" s="11">
        <v>1031154</v>
      </c>
      <c r="Q234" s="11">
        <v>44</v>
      </c>
      <c r="R234" s="10" t="s">
        <v>35</v>
      </c>
      <c r="S234" s="11" t="s">
        <v>35</v>
      </c>
      <c r="T234" s="11" t="s">
        <v>35</v>
      </c>
      <c r="U234" s="10">
        <v>613296</v>
      </c>
      <c r="V234" s="11">
        <v>5965038</v>
      </c>
      <c r="W234" s="11">
        <v>287516</v>
      </c>
      <c r="Y234" s="12">
        <f t="shared" si="80"/>
        <v>0.11868977167579592</v>
      </c>
      <c r="Z234" s="12">
        <f t="shared" si="81"/>
        <v>0.10432126368205601</v>
      </c>
      <c r="AA234" s="12">
        <f t="shared" si="82"/>
        <v>6.8396185244880975E-2</v>
      </c>
      <c r="AB234" s="12">
        <f t="shared" si="83"/>
        <v>0.10281510360872806</v>
      </c>
    </row>
    <row r="235" spans="1:28" x14ac:dyDescent="0.25">
      <c r="A235">
        <v>2011</v>
      </c>
      <c r="B235">
        <v>11241</v>
      </c>
      <c r="C235" t="s">
        <v>67</v>
      </c>
      <c r="D235" t="s">
        <v>25</v>
      </c>
      <c r="E235" t="s">
        <v>26</v>
      </c>
      <c r="F235" t="s">
        <v>27</v>
      </c>
      <c r="G235" t="s">
        <v>37</v>
      </c>
      <c r="H235" t="s">
        <v>29</v>
      </c>
      <c r="I235" s="10">
        <v>827230.7</v>
      </c>
      <c r="J235" s="11">
        <v>9302796</v>
      </c>
      <c r="K235" s="11">
        <v>581237</v>
      </c>
      <c r="L235" s="10">
        <v>588893.69999999995</v>
      </c>
      <c r="M235" s="11">
        <v>6628196</v>
      </c>
      <c r="N235" s="11">
        <v>81925</v>
      </c>
      <c r="O235" s="10">
        <v>865463.9</v>
      </c>
      <c r="P235" s="11">
        <v>15812962</v>
      </c>
      <c r="Q235" s="11">
        <v>6964</v>
      </c>
      <c r="R235" s="10" t="s">
        <v>35</v>
      </c>
      <c r="S235" s="11" t="s">
        <v>35</v>
      </c>
      <c r="T235" s="11" t="s">
        <v>35</v>
      </c>
      <c r="U235" s="10">
        <v>2281588.2999999998</v>
      </c>
      <c r="V235" s="11">
        <v>31743954</v>
      </c>
      <c r="W235" s="11">
        <v>670126</v>
      </c>
      <c r="Y235" s="12">
        <f t="shared" si="80"/>
        <v>8.8922803423830854E-2</v>
      </c>
      <c r="Z235" s="12">
        <f t="shared" si="81"/>
        <v>8.8846754079088777E-2</v>
      </c>
      <c r="AA235" s="12">
        <f t="shared" si="82"/>
        <v>5.4731295755975386E-2</v>
      </c>
      <c r="AB235" s="12">
        <f t="shared" si="83"/>
        <v>7.1874735579568944E-2</v>
      </c>
    </row>
    <row r="236" spans="1:28" x14ac:dyDescent="0.25">
      <c r="A236">
        <v>2011</v>
      </c>
      <c r="B236">
        <v>12685</v>
      </c>
      <c r="C236" t="s">
        <v>59</v>
      </c>
      <c r="D236" t="s">
        <v>25</v>
      </c>
      <c r="E236" t="s">
        <v>26</v>
      </c>
      <c r="F236" t="s">
        <v>27</v>
      </c>
      <c r="G236" t="s">
        <v>40</v>
      </c>
      <c r="H236" t="s">
        <v>29</v>
      </c>
      <c r="I236" s="10">
        <v>490087.9</v>
      </c>
      <c r="J236" s="11">
        <v>5848082</v>
      </c>
      <c r="K236" s="11">
        <v>367458</v>
      </c>
      <c r="L236" s="10">
        <v>438577.3</v>
      </c>
      <c r="M236" s="11">
        <v>5399555</v>
      </c>
      <c r="N236" s="11">
        <v>67237</v>
      </c>
      <c r="O236" s="10">
        <v>145792.29999999999</v>
      </c>
      <c r="P236" s="11">
        <v>2326468</v>
      </c>
      <c r="Q236" s="11">
        <v>3445</v>
      </c>
      <c r="R236" s="10" t="s">
        <v>35</v>
      </c>
      <c r="S236" s="11" t="s">
        <v>35</v>
      </c>
      <c r="T236" s="11" t="s">
        <v>35</v>
      </c>
      <c r="U236" s="10">
        <v>1074457.5</v>
      </c>
      <c r="V236" s="11">
        <v>13574105</v>
      </c>
      <c r="W236" s="11">
        <v>438140</v>
      </c>
      <c r="Y236" s="12">
        <f t="shared" si="80"/>
        <v>8.3803185386251422E-2</v>
      </c>
      <c r="Z236" s="12">
        <f t="shared" si="81"/>
        <v>8.1224712036454857E-2</v>
      </c>
      <c r="AA236" s="12">
        <f t="shared" si="82"/>
        <v>6.2666797909964794E-2</v>
      </c>
      <c r="AB236" s="12">
        <f t="shared" si="83"/>
        <v>7.9154942443719123E-2</v>
      </c>
    </row>
    <row r="237" spans="1:28" x14ac:dyDescent="0.25">
      <c r="A237">
        <v>2011</v>
      </c>
      <c r="B237">
        <v>13478</v>
      </c>
      <c r="C237" t="s">
        <v>61</v>
      </c>
      <c r="D237" t="s">
        <v>25</v>
      </c>
      <c r="E237" t="s">
        <v>26</v>
      </c>
      <c r="F237" t="s">
        <v>27</v>
      </c>
      <c r="G237" t="s">
        <v>37</v>
      </c>
      <c r="H237" t="s">
        <v>29</v>
      </c>
      <c r="I237" s="10">
        <v>176155.4</v>
      </c>
      <c r="J237" s="11">
        <v>1890390</v>
      </c>
      <c r="K237" s="11">
        <v>141628</v>
      </c>
      <c r="L237" s="10">
        <v>212760.6</v>
      </c>
      <c r="M237" s="11">
        <v>2723267</v>
      </c>
      <c r="N237" s="11">
        <v>15495</v>
      </c>
      <c r="O237" s="10">
        <v>29799.599999999999</v>
      </c>
      <c r="P237" s="11">
        <v>497881</v>
      </c>
      <c r="Q237" s="11">
        <v>2282</v>
      </c>
      <c r="R237" s="10">
        <v>903.6</v>
      </c>
      <c r="S237" s="11">
        <v>10846</v>
      </c>
      <c r="T237" s="11">
        <v>1</v>
      </c>
      <c r="U237" s="10">
        <v>419619.2</v>
      </c>
      <c r="V237" s="11">
        <v>5122384</v>
      </c>
      <c r="W237" s="11">
        <v>159406</v>
      </c>
      <c r="Y237" s="12">
        <f t="shared" si="80"/>
        <v>9.3184686757758983E-2</v>
      </c>
      <c r="Z237" s="12">
        <f t="shared" si="81"/>
        <v>7.8126970289729217E-2</v>
      </c>
      <c r="AA237" s="12">
        <f t="shared" si="82"/>
        <v>5.9852856405446277E-2</v>
      </c>
      <c r="AB237" s="12">
        <f t="shared" si="83"/>
        <v>8.191873159060313E-2</v>
      </c>
    </row>
    <row r="238" spans="1:28" x14ac:dyDescent="0.25">
      <c r="A238">
        <v>2011</v>
      </c>
      <c r="B238">
        <v>14063</v>
      </c>
      <c r="C238" t="s">
        <v>42</v>
      </c>
      <c r="D238" t="s">
        <v>25</v>
      </c>
      <c r="E238" t="s">
        <v>26</v>
      </c>
      <c r="F238" t="s">
        <v>27</v>
      </c>
      <c r="G238" t="s">
        <v>43</v>
      </c>
      <c r="H238" t="s">
        <v>29</v>
      </c>
      <c r="I238" s="10">
        <v>882545</v>
      </c>
      <c r="J238" s="11">
        <v>9126768</v>
      </c>
      <c r="K238" s="11">
        <v>619151</v>
      </c>
      <c r="L238" s="10">
        <v>678251</v>
      </c>
      <c r="M238" s="11">
        <v>9173491</v>
      </c>
      <c r="N238" s="11">
        <v>93104</v>
      </c>
      <c r="O238" s="10">
        <v>322028</v>
      </c>
      <c r="P238" s="11">
        <v>5934527</v>
      </c>
      <c r="Q238" s="11">
        <v>9014</v>
      </c>
      <c r="R238" s="10">
        <v>0</v>
      </c>
      <c r="S238" s="11">
        <v>0</v>
      </c>
      <c r="T238" s="11">
        <v>0</v>
      </c>
      <c r="U238" s="10">
        <v>1882824</v>
      </c>
      <c r="V238" s="11">
        <v>24234786</v>
      </c>
      <c r="W238" s="11">
        <v>721269</v>
      </c>
      <c r="Y238" s="12">
        <f t="shared" si="80"/>
        <v>9.6698524603671315E-2</v>
      </c>
      <c r="Z238" s="12">
        <f t="shared" si="81"/>
        <v>7.3935974864966891E-2</v>
      </c>
      <c r="AA238" s="12">
        <f t="shared" si="82"/>
        <v>5.4263465310714736E-2</v>
      </c>
      <c r="AB238" s="12">
        <f t="shared" si="83"/>
        <v>7.7690968676183067E-2</v>
      </c>
    </row>
    <row r="239" spans="1:28" x14ac:dyDescent="0.25">
      <c r="A239">
        <v>2011</v>
      </c>
      <c r="B239">
        <v>15474</v>
      </c>
      <c r="C239" t="s">
        <v>45</v>
      </c>
      <c r="D239" t="s">
        <v>25</v>
      </c>
      <c r="E239" t="s">
        <v>26</v>
      </c>
      <c r="F239" t="s">
        <v>27</v>
      </c>
      <c r="G239" t="s">
        <v>43</v>
      </c>
      <c r="H239" t="s">
        <v>29</v>
      </c>
      <c r="I239" s="10">
        <v>572404</v>
      </c>
      <c r="J239" s="11">
        <v>6740863</v>
      </c>
      <c r="K239" s="11">
        <v>458166</v>
      </c>
      <c r="L239" s="10">
        <v>443423</v>
      </c>
      <c r="M239" s="11">
        <v>6500087</v>
      </c>
      <c r="N239" s="11">
        <v>67716</v>
      </c>
      <c r="O239" s="10">
        <v>241026</v>
      </c>
      <c r="P239" s="11">
        <v>4956494</v>
      </c>
      <c r="Q239" s="11">
        <v>6513</v>
      </c>
      <c r="R239" s="10">
        <v>0</v>
      </c>
      <c r="S239" s="11">
        <v>0</v>
      </c>
      <c r="T239" s="11">
        <v>0</v>
      </c>
      <c r="U239" s="10">
        <v>1256853</v>
      </c>
      <c r="V239" s="11">
        <v>18197444</v>
      </c>
      <c r="W239" s="11">
        <v>532395</v>
      </c>
      <c r="Y239" s="12">
        <f t="shared" si="80"/>
        <v>8.4915536779192807E-2</v>
      </c>
      <c r="Z239" s="12">
        <f t="shared" si="81"/>
        <v>6.8218010005096849E-2</v>
      </c>
      <c r="AA239" s="12">
        <f t="shared" si="82"/>
        <v>4.8628324779572012E-2</v>
      </c>
      <c r="AB239" s="12">
        <f t="shared" si="83"/>
        <v>6.9067556960197271E-2</v>
      </c>
    </row>
    <row r="240" spans="1:28" x14ac:dyDescent="0.25">
      <c r="A240">
        <v>2011</v>
      </c>
      <c r="B240">
        <v>16604</v>
      </c>
      <c r="C240" t="s">
        <v>46</v>
      </c>
      <c r="D240" t="s">
        <v>25</v>
      </c>
      <c r="E240" t="s">
        <v>26</v>
      </c>
      <c r="F240" t="s">
        <v>27</v>
      </c>
      <c r="G240" t="s">
        <v>32</v>
      </c>
      <c r="H240" t="s">
        <v>33</v>
      </c>
      <c r="I240" s="10">
        <v>905012</v>
      </c>
      <c r="J240" s="11">
        <v>9777281</v>
      </c>
      <c r="K240" s="11">
        <v>642867</v>
      </c>
      <c r="L240" s="10">
        <v>838288</v>
      </c>
      <c r="M240" s="11">
        <v>10830681</v>
      </c>
      <c r="N240" s="11">
        <v>80609</v>
      </c>
      <c r="O240" s="10">
        <v>63226</v>
      </c>
      <c r="P240" s="11">
        <v>961945</v>
      </c>
      <c r="Q240" s="11">
        <v>65</v>
      </c>
      <c r="R240" s="10" t="s">
        <v>35</v>
      </c>
      <c r="S240" s="11" t="s">
        <v>35</v>
      </c>
      <c r="T240" s="11" t="s">
        <v>35</v>
      </c>
      <c r="U240" s="10">
        <v>1806526</v>
      </c>
      <c r="V240" s="11">
        <v>21569907</v>
      </c>
      <c r="W240" s="11">
        <v>723541</v>
      </c>
      <c r="Y240" s="12">
        <f t="shared" si="80"/>
        <v>9.2562748273267381E-2</v>
      </c>
      <c r="Z240" s="12">
        <f t="shared" si="81"/>
        <v>7.7399380519101252E-2</v>
      </c>
      <c r="AA240" s="12">
        <f t="shared" si="82"/>
        <v>6.5727250518480787E-2</v>
      </c>
      <c r="AB240" s="12">
        <f t="shared" si="83"/>
        <v>8.3752145987463E-2</v>
      </c>
    </row>
    <row r="241" spans="1:28" x14ac:dyDescent="0.25">
      <c r="A241">
        <v>2011</v>
      </c>
      <c r="B241">
        <v>17698</v>
      </c>
      <c r="C241" t="s">
        <v>47</v>
      </c>
      <c r="D241" t="s">
        <v>25</v>
      </c>
      <c r="E241" t="s">
        <v>26</v>
      </c>
      <c r="F241" t="s">
        <v>27</v>
      </c>
      <c r="G241" t="s">
        <v>37</v>
      </c>
      <c r="H241" t="s">
        <v>29</v>
      </c>
      <c r="I241" s="10">
        <v>268812</v>
      </c>
      <c r="J241" s="11">
        <v>3290515</v>
      </c>
      <c r="K241" s="11">
        <v>200377</v>
      </c>
      <c r="L241" s="10">
        <v>176654</v>
      </c>
      <c r="M241" s="11">
        <v>2565173</v>
      </c>
      <c r="N241" s="11">
        <v>24834</v>
      </c>
      <c r="O241" s="10">
        <v>63419</v>
      </c>
      <c r="P241" s="11">
        <v>1103417</v>
      </c>
      <c r="Q241" s="11">
        <v>2076</v>
      </c>
      <c r="R241" s="10" t="s">
        <v>35</v>
      </c>
      <c r="S241" s="11" t="s">
        <v>35</v>
      </c>
      <c r="T241" s="11" t="s">
        <v>35</v>
      </c>
      <c r="U241" s="10">
        <v>508885</v>
      </c>
      <c r="V241" s="11">
        <v>6959105</v>
      </c>
      <c r="W241" s="11">
        <v>227287</v>
      </c>
      <c r="Y241" s="12">
        <f t="shared" si="80"/>
        <v>8.1692987267950462E-2</v>
      </c>
      <c r="Z241" s="12">
        <f t="shared" si="81"/>
        <v>6.8866310381405074E-2</v>
      </c>
      <c r="AA241" s="12">
        <f t="shared" si="82"/>
        <v>5.7475097809803546E-2</v>
      </c>
      <c r="AB241" s="12">
        <f t="shared" si="83"/>
        <v>7.3125064214435626E-2</v>
      </c>
    </row>
    <row r="242" spans="1:28" x14ac:dyDescent="0.25">
      <c r="A242">
        <v>2011</v>
      </c>
      <c r="B242">
        <v>17698</v>
      </c>
      <c r="C242" t="s">
        <v>47</v>
      </c>
      <c r="D242" t="s">
        <v>25</v>
      </c>
      <c r="E242" t="s">
        <v>26</v>
      </c>
      <c r="F242" t="s">
        <v>27</v>
      </c>
      <c r="G242" t="s">
        <v>32</v>
      </c>
      <c r="H242" t="s">
        <v>29</v>
      </c>
      <c r="I242" s="10">
        <v>190339</v>
      </c>
      <c r="J242" s="11">
        <v>2418658</v>
      </c>
      <c r="K242" s="11">
        <v>146225</v>
      </c>
      <c r="L242" s="10">
        <v>151794</v>
      </c>
      <c r="M242" s="11">
        <v>2395682</v>
      </c>
      <c r="N242" s="11">
        <v>30003</v>
      </c>
      <c r="O242" s="10">
        <v>143013</v>
      </c>
      <c r="P242" s="11">
        <v>2729934</v>
      </c>
      <c r="Q242" s="11">
        <v>4430</v>
      </c>
      <c r="R242" s="10" t="s">
        <v>35</v>
      </c>
      <c r="S242" s="11" t="s">
        <v>35</v>
      </c>
      <c r="T242" s="11" t="s">
        <v>35</v>
      </c>
      <c r="U242" s="10">
        <v>485146</v>
      </c>
      <c r="V242" s="11">
        <v>7544274</v>
      </c>
      <c r="W242" s="11">
        <v>180658</v>
      </c>
      <c r="Y242" s="12">
        <f t="shared" si="80"/>
        <v>7.8696119914431886E-2</v>
      </c>
      <c r="Z242" s="12">
        <f t="shared" si="81"/>
        <v>6.336149789496269E-2</v>
      </c>
      <c r="AA242" s="12">
        <f t="shared" si="82"/>
        <v>5.2386980784150827E-2</v>
      </c>
      <c r="AB242" s="12">
        <f t="shared" si="83"/>
        <v>6.4306519089842182E-2</v>
      </c>
    </row>
    <row r="243" spans="1:28" x14ac:dyDescent="0.25">
      <c r="A243">
        <v>2011</v>
      </c>
      <c r="B243">
        <v>17718</v>
      </c>
      <c r="C243" t="s">
        <v>53</v>
      </c>
      <c r="D243" t="s">
        <v>25</v>
      </c>
      <c r="E243" t="s">
        <v>26</v>
      </c>
      <c r="F243" t="s">
        <v>27</v>
      </c>
      <c r="G243" t="s">
        <v>32</v>
      </c>
      <c r="H243" t="s">
        <v>29</v>
      </c>
      <c r="I243" s="10">
        <v>233893</v>
      </c>
      <c r="J243" s="11">
        <v>2577317</v>
      </c>
      <c r="K243" s="11">
        <v>205010</v>
      </c>
      <c r="L243" s="10">
        <v>263137</v>
      </c>
      <c r="M243" s="11">
        <v>3850233</v>
      </c>
      <c r="N243" s="11">
        <v>56755</v>
      </c>
      <c r="O243" s="10">
        <v>331895</v>
      </c>
      <c r="P243" s="11">
        <v>7681654</v>
      </c>
      <c r="Q243" s="11">
        <v>139</v>
      </c>
      <c r="R243" s="10" t="s">
        <v>35</v>
      </c>
      <c r="S243" s="11" t="s">
        <v>35</v>
      </c>
      <c r="T243" s="11" t="s">
        <v>35</v>
      </c>
      <c r="U243" s="10">
        <v>828925</v>
      </c>
      <c r="V243" s="11">
        <v>14109204</v>
      </c>
      <c r="W243" s="11">
        <v>261904</v>
      </c>
      <c r="Y243" s="12">
        <f t="shared" si="80"/>
        <v>9.0750575113577411E-2</v>
      </c>
      <c r="Z243" s="12">
        <f t="shared" si="81"/>
        <v>6.834313663614644E-2</v>
      </c>
      <c r="AA243" s="12">
        <f t="shared" si="82"/>
        <v>4.3206189708622646E-2</v>
      </c>
      <c r="AB243" s="12">
        <f t="shared" si="83"/>
        <v>5.8750656663550969E-2</v>
      </c>
    </row>
    <row r="244" spans="1:28" x14ac:dyDescent="0.25">
      <c r="A244">
        <v>2011</v>
      </c>
      <c r="B244">
        <v>55936</v>
      </c>
      <c r="C244" t="s">
        <v>62</v>
      </c>
      <c r="D244" t="s">
        <v>25</v>
      </c>
      <c r="E244" t="s">
        <v>26</v>
      </c>
      <c r="F244" t="s">
        <v>27</v>
      </c>
      <c r="G244" t="s">
        <v>37</v>
      </c>
      <c r="H244" t="s">
        <v>29</v>
      </c>
      <c r="I244" s="10">
        <v>479059.8</v>
      </c>
      <c r="J244" s="11">
        <v>5383248</v>
      </c>
      <c r="K244" s="11">
        <v>328429</v>
      </c>
      <c r="L244" s="10">
        <v>437245.7</v>
      </c>
      <c r="M244" s="11">
        <v>5460390</v>
      </c>
      <c r="N244" s="11">
        <v>51715</v>
      </c>
      <c r="O244" s="10">
        <v>490378.1</v>
      </c>
      <c r="P244" s="11">
        <v>9041260</v>
      </c>
      <c r="Q244" s="11">
        <v>3319</v>
      </c>
      <c r="R244" s="10" t="s">
        <v>35</v>
      </c>
      <c r="S244" s="11" t="s">
        <v>35</v>
      </c>
      <c r="T244" s="11" t="s">
        <v>35</v>
      </c>
      <c r="U244" s="10">
        <v>1406683.6</v>
      </c>
      <c r="V244" s="11">
        <v>19884898</v>
      </c>
      <c r="W244" s="11">
        <v>383463</v>
      </c>
      <c r="Y244" s="12">
        <f t="shared" si="80"/>
        <v>8.8990847161416309E-2</v>
      </c>
      <c r="Z244" s="12">
        <f t="shared" si="81"/>
        <v>8.0075910328749417E-2</v>
      </c>
      <c r="AA244" s="12">
        <f t="shared" si="82"/>
        <v>5.4237805350139251E-2</v>
      </c>
      <c r="AB244" s="12">
        <f t="shared" si="83"/>
        <v>7.0741303274474934E-2</v>
      </c>
    </row>
    <row r="245" spans="1:28" x14ac:dyDescent="0.25">
      <c r="A245">
        <v>2011</v>
      </c>
      <c r="B245">
        <v>55937</v>
      </c>
      <c r="C245" t="s">
        <v>48</v>
      </c>
      <c r="D245" t="s">
        <v>25</v>
      </c>
      <c r="E245" t="s">
        <v>26</v>
      </c>
      <c r="F245" t="s">
        <v>27</v>
      </c>
      <c r="G245" t="s">
        <v>32</v>
      </c>
      <c r="H245" t="s">
        <v>29</v>
      </c>
      <c r="I245" s="10">
        <v>583405.80000000005</v>
      </c>
      <c r="J245" s="11">
        <v>6033987</v>
      </c>
      <c r="K245" s="11">
        <v>360070</v>
      </c>
      <c r="L245" s="10">
        <v>363739.3</v>
      </c>
      <c r="M245" s="11">
        <v>4726549</v>
      </c>
      <c r="N245" s="11">
        <v>46722</v>
      </c>
      <c r="O245" s="10">
        <v>343796.1</v>
      </c>
      <c r="P245" s="11">
        <v>6102361</v>
      </c>
      <c r="Q245" s="11">
        <v>4898</v>
      </c>
      <c r="R245" s="10" t="s">
        <v>35</v>
      </c>
      <c r="S245" s="11" t="s">
        <v>35</v>
      </c>
      <c r="T245" s="11" t="s">
        <v>35</v>
      </c>
      <c r="U245" s="10">
        <v>1290941.2</v>
      </c>
      <c r="V245" s="11">
        <v>16862897</v>
      </c>
      <c r="W245" s="11">
        <v>411690</v>
      </c>
      <c r="Y245" s="12">
        <f t="shared" si="80"/>
        <v>9.6686618648664652E-2</v>
      </c>
      <c r="Z245" s="12">
        <f t="shared" si="81"/>
        <v>7.6956633687707457E-2</v>
      </c>
      <c r="AA245" s="12">
        <f t="shared" si="82"/>
        <v>5.6338210735156435E-2</v>
      </c>
      <c r="AB245" s="12">
        <f t="shared" si="83"/>
        <v>7.6555125729582521E-2</v>
      </c>
    </row>
    <row r="247" spans="1:28" x14ac:dyDescent="0.25">
      <c r="X247">
        <f>COUNT(Y231:Y245)</f>
        <v>15</v>
      </c>
      <c r="Y247">
        <f>RANK(Y245,Y231:Y245,1)</f>
        <v>11</v>
      </c>
      <c r="Z247">
        <f>RANK(Z245,Z231:Z245,1)</f>
        <v>7</v>
      </c>
      <c r="AA247">
        <f>RANK(AA245,AA231:AA245,1)</f>
        <v>7</v>
      </c>
      <c r="AB247">
        <f>RANK(AB245,AB231:AB245,1)</f>
        <v>8</v>
      </c>
    </row>
    <row r="249" spans="1:28" x14ac:dyDescent="0.25">
      <c r="Y249" s="12">
        <f>AVERAGE(Y231:Y245)</f>
        <v>9.3524912861819506E-2</v>
      </c>
      <c r="Z249" s="12">
        <f>AVERAGE(Z231:Z245)</f>
        <v>8.0167246512994977E-2</v>
      </c>
      <c r="AA249" s="12">
        <f>AVERAGE(AA231:AA245)</f>
        <v>5.8177235759362587E-2</v>
      </c>
      <c r="AB249" s="12">
        <f>AVERAGE(AB231:AB245)</f>
        <v>7.8442396615133886E-2</v>
      </c>
    </row>
    <row r="250" spans="1:28" x14ac:dyDescent="0.25">
      <c r="Y250">
        <f>STDEV(Y231:Y245)</f>
        <v>1.1551097893943716E-2</v>
      </c>
      <c r="Z250">
        <f>STDEV(Z231:Z245)</f>
        <v>1.3184494737255331E-2</v>
      </c>
      <c r="AA250">
        <f>STDEV(AA231:AA245)</f>
        <v>7.9154715779123034E-3</v>
      </c>
      <c r="AB250">
        <f>STDEV(AB231:AB245)</f>
        <v>1.2534833871408505E-2</v>
      </c>
    </row>
    <row r="251" spans="1:28" x14ac:dyDescent="0.25">
      <c r="Y251">
        <f>(Y245-Y249)/Y250</f>
        <v>0.27371474260492934</v>
      </c>
      <c r="Z251">
        <f t="shared" ref="Z251:AB251" si="84">(Z245-Z249)/Z250</f>
        <v>-0.24351428623315499</v>
      </c>
      <c r="AA251">
        <f t="shared" si="84"/>
        <v>-0.23233297044965107</v>
      </c>
      <c r="AB251">
        <f t="shared" si="84"/>
        <v>-0.15056209798329759</v>
      </c>
    </row>
    <row r="253" spans="1:28" x14ac:dyDescent="0.25">
      <c r="Y253">
        <v>2010</v>
      </c>
    </row>
    <row r="254" spans="1:28" x14ac:dyDescent="0.25">
      <c r="A254">
        <v>2010</v>
      </c>
      <c r="B254">
        <v>814</v>
      </c>
      <c r="C254" t="s">
        <v>58</v>
      </c>
      <c r="D254" t="s">
        <v>25</v>
      </c>
      <c r="E254" t="s">
        <v>26</v>
      </c>
      <c r="F254" t="s">
        <v>27</v>
      </c>
      <c r="G254" t="s">
        <v>28</v>
      </c>
      <c r="H254" t="s">
        <v>29</v>
      </c>
      <c r="I254">
        <v>771405.3</v>
      </c>
      <c r="J254">
        <v>8500515</v>
      </c>
      <c r="K254">
        <v>582972</v>
      </c>
      <c r="L254">
        <v>459889.3</v>
      </c>
      <c r="M254">
        <v>6420368</v>
      </c>
      <c r="N254">
        <v>89015</v>
      </c>
      <c r="O254">
        <v>413994.6</v>
      </c>
      <c r="P254">
        <v>7081919</v>
      </c>
      <c r="Q254">
        <v>22109</v>
      </c>
      <c r="R254">
        <v>13.6</v>
      </c>
      <c r="S254">
        <v>160</v>
      </c>
      <c r="T254">
        <v>1</v>
      </c>
      <c r="U254">
        <v>1645302.8</v>
      </c>
      <c r="V254">
        <v>22002962</v>
      </c>
      <c r="W254">
        <v>694097</v>
      </c>
      <c r="Y254" s="12">
        <f>I254/J254</f>
        <v>9.0748066440680369E-2</v>
      </c>
      <c r="Z254" s="12">
        <f>L254/M254</f>
        <v>7.1629741472762937E-2</v>
      </c>
      <c r="AA254" s="12">
        <f>O254/P254</f>
        <v>5.8457968807607084E-2</v>
      </c>
      <c r="AB254" s="12">
        <f>U254/V254</f>
        <v>7.4776423283374305E-2</v>
      </c>
    </row>
    <row r="255" spans="1:28" x14ac:dyDescent="0.25">
      <c r="A255">
        <v>2010</v>
      </c>
      <c r="B255">
        <v>1015</v>
      </c>
      <c r="C255" t="s">
        <v>31</v>
      </c>
      <c r="D255" t="s">
        <v>25</v>
      </c>
      <c r="E255" t="s">
        <v>26</v>
      </c>
      <c r="F255" t="s">
        <v>27</v>
      </c>
      <c r="G255" t="s">
        <v>32</v>
      </c>
      <c r="H255" t="s">
        <v>33</v>
      </c>
      <c r="I255">
        <v>415718</v>
      </c>
      <c r="J255">
        <v>4252796</v>
      </c>
      <c r="K255">
        <v>369901</v>
      </c>
      <c r="L255">
        <v>512681</v>
      </c>
      <c r="M255">
        <v>5707609</v>
      </c>
      <c r="N255">
        <v>45148</v>
      </c>
      <c r="O255">
        <v>126038</v>
      </c>
      <c r="P255">
        <v>2037889</v>
      </c>
      <c r="Q255">
        <v>79</v>
      </c>
      <c r="R255" t="s">
        <v>35</v>
      </c>
      <c r="S255" t="s">
        <v>35</v>
      </c>
      <c r="T255" t="s">
        <v>35</v>
      </c>
      <c r="U255">
        <v>1054437</v>
      </c>
      <c r="V255">
        <v>11998294</v>
      </c>
      <c r="W255">
        <v>415128</v>
      </c>
      <c r="Y255" s="12">
        <f t="shared" ref="Y255:Y268" si="85">I255/J255</f>
        <v>9.7751690887594889E-2</v>
      </c>
      <c r="Z255" s="12">
        <f t="shared" ref="Z255:Z268" si="86">L255/M255</f>
        <v>8.9824127756473859E-2</v>
      </c>
      <c r="AA255" s="12">
        <f t="shared" ref="AA255:AA268" si="87">O255/P255</f>
        <v>6.1847333196263385E-2</v>
      </c>
      <c r="AB255" s="12">
        <f t="shared" ref="AB255:AB268" si="88">U255/V255</f>
        <v>8.7882243925678102E-2</v>
      </c>
    </row>
    <row r="256" spans="1:28" x14ac:dyDescent="0.25">
      <c r="A256">
        <v>2010</v>
      </c>
      <c r="B256">
        <v>3265</v>
      </c>
      <c r="C256" t="s">
        <v>36</v>
      </c>
      <c r="D256" t="s">
        <v>25</v>
      </c>
      <c r="E256" t="s">
        <v>26</v>
      </c>
      <c r="F256" t="s">
        <v>27</v>
      </c>
      <c r="G256" t="s">
        <v>37</v>
      </c>
      <c r="H256" t="s">
        <v>29</v>
      </c>
      <c r="I256">
        <v>463672</v>
      </c>
      <c r="J256">
        <v>3978190</v>
      </c>
      <c r="K256">
        <v>235162</v>
      </c>
      <c r="L256">
        <v>299504</v>
      </c>
      <c r="M256">
        <v>2743012</v>
      </c>
      <c r="N256">
        <v>39519</v>
      </c>
      <c r="O256">
        <v>173604</v>
      </c>
      <c r="P256">
        <v>2270690</v>
      </c>
      <c r="Q256">
        <v>620</v>
      </c>
      <c r="R256" t="s">
        <v>35</v>
      </c>
      <c r="S256" t="s">
        <v>35</v>
      </c>
      <c r="T256" t="s">
        <v>35</v>
      </c>
      <c r="U256">
        <v>936780</v>
      </c>
      <c r="V256">
        <v>8991892</v>
      </c>
      <c r="W256">
        <v>275301</v>
      </c>
      <c r="Y256" s="12">
        <f t="shared" si="85"/>
        <v>0.116553508002383</v>
      </c>
      <c r="Z256" s="12">
        <f t="shared" si="86"/>
        <v>0.10918800209404844</v>
      </c>
      <c r="AA256" s="12">
        <f t="shared" si="87"/>
        <v>7.6454293628808859E-2</v>
      </c>
      <c r="AB256" s="12">
        <f t="shared" si="88"/>
        <v>0.10418052174114191</v>
      </c>
    </row>
    <row r="257" spans="1:28" x14ac:dyDescent="0.25">
      <c r="A257">
        <v>2010</v>
      </c>
      <c r="B257">
        <v>5701</v>
      </c>
      <c r="C257" t="s">
        <v>66</v>
      </c>
      <c r="D257" t="s">
        <v>25</v>
      </c>
      <c r="E257" t="s">
        <v>26</v>
      </c>
      <c r="F257" t="s">
        <v>27</v>
      </c>
      <c r="G257" t="s">
        <v>32</v>
      </c>
      <c r="H257" t="s">
        <v>29</v>
      </c>
      <c r="I257">
        <v>210663</v>
      </c>
      <c r="J257">
        <v>1853887</v>
      </c>
      <c r="K257">
        <v>252193</v>
      </c>
      <c r="L257">
        <v>288094</v>
      </c>
      <c r="M257">
        <v>2915434</v>
      </c>
      <c r="N257">
        <v>30932</v>
      </c>
      <c r="O257">
        <v>66436</v>
      </c>
      <c r="P257">
        <v>1021441</v>
      </c>
      <c r="Q257">
        <v>42</v>
      </c>
      <c r="R257" t="s">
        <v>35</v>
      </c>
      <c r="S257" t="s">
        <v>35</v>
      </c>
      <c r="T257" t="s">
        <v>35</v>
      </c>
      <c r="U257">
        <v>565193</v>
      </c>
      <c r="V257">
        <v>5790762</v>
      </c>
      <c r="W257">
        <v>283167</v>
      </c>
      <c r="Y257" s="12">
        <f t="shared" si="85"/>
        <v>0.11363313945240459</v>
      </c>
      <c r="Z257" s="12">
        <f t="shared" si="86"/>
        <v>9.8816848537816332E-2</v>
      </c>
      <c r="AA257" s="12">
        <f t="shared" si="87"/>
        <v>6.5041446348834631E-2</v>
      </c>
      <c r="AB257" s="12">
        <f t="shared" si="88"/>
        <v>9.760252623057207E-2</v>
      </c>
    </row>
    <row r="258" spans="1:28" x14ac:dyDescent="0.25">
      <c r="A258">
        <v>2010</v>
      </c>
      <c r="B258">
        <v>11241</v>
      </c>
      <c r="C258" t="s">
        <v>67</v>
      </c>
      <c r="D258" t="s">
        <v>25</v>
      </c>
      <c r="E258" t="s">
        <v>26</v>
      </c>
      <c r="F258" t="s">
        <v>27</v>
      </c>
      <c r="G258" t="s">
        <v>37</v>
      </c>
      <c r="H258" t="s">
        <v>29</v>
      </c>
      <c r="I258">
        <v>840011</v>
      </c>
      <c r="J258">
        <v>9533413</v>
      </c>
      <c r="K258">
        <v>578672</v>
      </c>
      <c r="L258">
        <v>585432.9</v>
      </c>
      <c r="M258">
        <v>6642360</v>
      </c>
      <c r="N258">
        <v>81157</v>
      </c>
      <c r="O258">
        <v>817453.6</v>
      </c>
      <c r="P258">
        <v>14472547</v>
      </c>
      <c r="Q258">
        <v>7128</v>
      </c>
      <c r="R258">
        <v>0</v>
      </c>
      <c r="S258">
        <v>0</v>
      </c>
      <c r="T258">
        <v>0</v>
      </c>
      <c r="U258">
        <v>2242897.5</v>
      </c>
      <c r="V258">
        <v>30648320</v>
      </c>
      <c r="W258">
        <v>666957</v>
      </c>
      <c r="Y258" s="12">
        <f t="shared" si="85"/>
        <v>8.8112305634928431E-2</v>
      </c>
      <c r="Z258" s="12">
        <f t="shared" si="86"/>
        <v>8.8136279876429469E-2</v>
      </c>
      <c r="AA258" s="12">
        <f t="shared" si="87"/>
        <v>5.648305028824574E-2</v>
      </c>
      <c r="AB258" s="12">
        <f t="shared" si="88"/>
        <v>7.3181743730162049E-2</v>
      </c>
    </row>
    <row r="259" spans="1:28" x14ac:dyDescent="0.25">
      <c r="A259">
        <v>2010</v>
      </c>
      <c r="B259">
        <v>13478</v>
      </c>
      <c r="C259" t="s">
        <v>61</v>
      </c>
      <c r="D259" t="s">
        <v>25</v>
      </c>
      <c r="E259" t="s">
        <v>26</v>
      </c>
      <c r="F259" t="s">
        <v>27</v>
      </c>
      <c r="G259" t="s">
        <v>37</v>
      </c>
      <c r="H259" t="s">
        <v>29</v>
      </c>
      <c r="I259">
        <v>196560.9</v>
      </c>
      <c r="J259">
        <v>1860713</v>
      </c>
      <c r="K259">
        <v>136556</v>
      </c>
      <c r="L259">
        <v>242661</v>
      </c>
      <c r="M259">
        <v>2697329</v>
      </c>
      <c r="N259">
        <v>15110</v>
      </c>
      <c r="O259">
        <v>35825.9</v>
      </c>
      <c r="P259">
        <v>503144</v>
      </c>
      <c r="Q259">
        <v>2278</v>
      </c>
      <c r="R259">
        <v>1020.3</v>
      </c>
      <c r="S259">
        <v>10784</v>
      </c>
      <c r="T259">
        <v>23</v>
      </c>
      <c r="U259">
        <v>476068.1</v>
      </c>
      <c r="V259">
        <v>5071970</v>
      </c>
      <c r="W259">
        <v>153967</v>
      </c>
      <c r="Y259" s="12">
        <f t="shared" si="85"/>
        <v>0.10563740888573359</v>
      </c>
      <c r="Z259" s="12">
        <f t="shared" si="86"/>
        <v>8.9963441612053996E-2</v>
      </c>
      <c r="AA259" s="12">
        <f t="shared" si="87"/>
        <v>7.1204068815289456E-2</v>
      </c>
      <c r="AB259" s="12">
        <f t="shared" si="88"/>
        <v>9.3862562278562364E-2</v>
      </c>
    </row>
    <row r="260" spans="1:28" x14ac:dyDescent="0.25">
      <c r="A260">
        <v>2010</v>
      </c>
      <c r="B260">
        <v>14063</v>
      </c>
      <c r="C260" t="s">
        <v>42</v>
      </c>
      <c r="D260" t="s">
        <v>25</v>
      </c>
      <c r="E260" t="s">
        <v>26</v>
      </c>
      <c r="F260" t="s">
        <v>27</v>
      </c>
      <c r="G260" t="s">
        <v>43</v>
      </c>
      <c r="H260" t="s">
        <v>29</v>
      </c>
      <c r="I260">
        <v>835073</v>
      </c>
      <c r="J260">
        <v>8759063</v>
      </c>
      <c r="K260">
        <v>614181</v>
      </c>
      <c r="L260">
        <v>663281</v>
      </c>
      <c r="M260">
        <v>8856116</v>
      </c>
      <c r="N260">
        <v>91912</v>
      </c>
      <c r="O260">
        <v>316806</v>
      </c>
      <c r="P260">
        <v>5713762</v>
      </c>
      <c r="Q260">
        <v>9034</v>
      </c>
      <c r="R260" t="s">
        <v>35</v>
      </c>
      <c r="S260" t="s">
        <v>35</v>
      </c>
      <c r="T260" t="s">
        <v>35</v>
      </c>
      <c r="U260">
        <v>1815160</v>
      </c>
      <c r="V260">
        <v>23328941</v>
      </c>
      <c r="W260">
        <v>715127</v>
      </c>
      <c r="Y260" s="12">
        <f t="shared" si="85"/>
        <v>9.533816573759088E-2</v>
      </c>
      <c r="Z260" s="12">
        <f t="shared" si="86"/>
        <v>7.4895247532891396E-2</v>
      </c>
      <c r="AA260" s="12">
        <f t="shared" si="87"/>
        <v>5.5446131637964621E-2</v>
      </c>
      <c r="AB260" s="12">
        <f t="shared" si="88"/>
        <v>7.7807218081609453E-2</v>
      </c>
    </row>
    <row r="261" spans="1:28" x14ac:dyDescent="0.25">
      <c r="A261">
        <v>2010</v>
      </c>
      <c r="B261">
        <v>15474</v>
      </c>
      <c r="C261" t="s">
        <v>45</v>
      </c>
      <c r="D261" t="s">
        <v>25</v>
      </c>
      <c r="E261" t="s">
        <v>26</v>
      </c>
      <c r="F261" t="s">
        <v>27</v>
      </c>
      <c r="G261" t="s">
        <v>43</v>
      </c>
      <c r="H261" t="s">
        <v>29</v>
      </c>
      <c r="I261">
        <v>523997</v>
      </c>
      <c r="J261">
        <v>6594608</v>
      </c>
      <c r="K261">
        <v>457906</v>
      </c>
      <c r="L261">
        <v>409981</v>
      </c>
      <c r="M261">
        <v>6401161</v>
      </c>
      <c r="N261">
        <v>67367</v>
      </c>
      <c r="O261">
        <v>222087</v>
      </c>
      <c r="P261">
        <v>4921193</v>
      </c>
      <c r="Q261">
        <v>6576</v>
      </c>
      <c r="R261">
        <v>0</v>
      </c>
      <c r="S261">
        <v>0</v>
      </c>
      <c r="T261">
        <v>0</v>
      </c>
      <c r="U261">
        <v>1156065</v>
      </c>
      <c r="V261">
        <v>17916962</v>
      </c>
      <c r="W261">
        <v>531849</v>
      </c>
      <c r="Y261" s="12">
        <f t="shared" si="85"/>
        <v>7.9458399953416484E-2</v>
      </c>
      <c r="Z261" s="12">
        <f t="shared" si="86"/>
        <v>6.4047912558362466E-2</v>
      </c>
      <c r="AA261" s="12">
        <f t="shared" si="87"/>
        <v>4.5128691355937472E-2</v>
      </c>
      <c r="AB261" s="12">
        <f t="shared" si="88"/>
        <v>6.4523494552257241E-2</v>
      </c>
    </row>
    <row r="262" spans="1:28" x14ac:dyDescent="0.25">
      <c r="A262">
        <v>2010</v>
      </c>
      <c r="B262">
        <v>16604</v>
      </c>
      <c r="C262" t="s">
        <v>71</v>
      </c>
      <c r="D262" t="s">
        <v>25</v>
      </c>
      <c r="E262" t="s">
        <v>26</v>
      </c>
      <c r="F262" t="s">
        <v>27</v>
      </c>
      <c r="G262" t="s">
        <v>32</v>
      </c>
      <c r="H262" t="s">
        <v>33</v>
      </c>
      <c r="I262">
        <v>808515</v>
      </c>
      <c r="J262">
        <v>8887220</v>
      </c>
      <c r="K262">
        <v>633403</v>
      </c>
      <c r="L262">
        <v>793556</v>
      </c>
      <c r="M262">
        <v>10403563</v>
      </c>
      <c r="N262">
        <v>79917</v>
      </c>
      <c r="O262">
        <v>60248</v>
      </c>
      <c r="P262">
        <v>928987</v>
      </c>
      <c r="Q262">
        <v>66</v>
      </c>
      <c r="R262" t="s">
        <v>35</v>
      </c>
      <c r="S262" t="s">
        <v>35</v>
      </c>
      <c r="T262" t="s">
        <v>35</v>
      </c>
      <c r="U262">
        <v>1662319</v>
      </c>
      <c r="V262">
        <v>20219770</v>
      </c>
      <c r="W262">
        <v>713386</v>
      </c>
      <c r="Y262" s="12">
        <f t="shared" si="85"/>
        <v>9.09750180596407E-2</v>
      </c>
      <c r="Z262" s="12">
        <f t="shared" si="86"/>
        <v>7.6277329218845502E-2</v>
      </c>
      <c r="AA262" s="12">
        <f t="shared" si="87"/>
        <v>6.4853437130982461E-2</v>
      </c>
      <c r="AB262" s="12">
        <f t="shared" si="88"/>
        <v>8.2212557313955603E-2</v>
      </c>
    </row>
    <row r="263" spans="1:28" x14ac:dyDescent="0.25">
      <c r="A263">
        <v>2010</v>
      </c>
      <c r="B263">
        <v>17698</v>
      </c>
      <c r="C263" t="s">
        <v>47</v>
      </c>
      <c r="D263" t="s">
        <v>25</v>
      </c>
      <c r="E263" t="s">
        <v>26</v>
      </c>
      <c r="F263" t="s">
        <v>27</v>
      </c>
      <c r="G263" t="s">
        <v>28</v>
      </c>
      <c r="H263" t="s">
        <v>29</v>
      </c>
      <c r="I263">
        <v>94776</v>
      </c>
      <c r="J263">
        <v>1193627</v>
      </c>
      <c r="K263">
        <v>95496</v>
      </c>
      <c r="L263">
        <v>89563</v>
      </c>
      <c r="M263">
        <v>1383319</v>
      </c>
      <c r="N263">
        <v>17309</v>
      </c>
      <c r="O263">
        <v>82828</v>
      </c>
      <c r="P263">
        <v>1593350</v>
      </c>
      <c r="Q263">
        <v>642</v>
      </c>
      <c r="R263" t="s">
        <v>35</v>
      </c>
      <c r="S263" t="s">
        <v>35</v>
      </c>
      <c r="T263" t="s">
        <v>35</v>
      </c>
      <c r="U263">
        <v>267167</v>
      </c>
      <c r="V263">
        <v>4170296</v>
      </c>
      <c r="W263">
        <v>113447</v>
      </c>
      <c r="Y263" s="12">
        <f t="shared" si="85"/>
        <v>7.9401689137393844E-2</v>
      </c>
      <c r="Z263" s="12">
        <f t="shared" si="86"/>
        <v>6.4745008201289797E-2</v>
      </c>
      <c r="AA263" s="12">
        <f t="shared" si="87"/>
        <v>5.1983556657357141E-2</v>
      </c>
      <c r="AB263" s="12">
        <f t="shared" si="88"/>
        <v>6.4064277451768417E-2</v>
      </c>
    </row>
    <row r="264" spans="1:28" x14ac:dyDescent="0.25">
      <c r="A264">
        <v>2010</v>
      </c>
      <c r="B264">
        <v>17698</v>
      </c>
      <c r="C264" t="s">
        <v>47</v>
      </c>
      <c r="D264" t="s">
        <v>25</v>
      </c>
      <c r="E264" t="s">
        <v>26</v>
      </c>
      <c r="F264" t="s">
        <v>27</v>
      </c>
      <c r="G264" t="s">
        <v>37</v>
      </c>
      <c r="H264" t="s">
        <v>29</v>
      </c>
      <c r="I264">
        <v>215734</v>
      </c>
      <c r="J264">
        <v>2804132</v>
      </c>
      <c r="K264">
        <v>170158</v>
      </c>
      <c r="L264">
        <v>159382</v>
      </c>
      <c r="M264">
        <v>2478332</v>
      </c>
      <c r="N264">
        <v>20971</v>
      </c>
      <c r="O264">
        <v>51424</v>
      </c>
      <c r="P264">
        <v>966806</v>
      </c>
      <c r="Q264">
        <v>1992</v>
      </c>
      <c r="R264" t="s">
        <v>35</v>
      </c>
      <c r="S264" t="s">
        <v>35</v>
      </c>
      <c r="T264" t="s">
        <v>35</v>
      </c>
      <c r="U264">
        <v>426540</v>
      </c>
      <c r="V264">
        <v>6249270</v>
      </c>
      <c r="W264">
        <v>193121</v>
      </c>
      <c r="Y264" s="12">
        <f t="shared" si="85"/>
        <v>7.6934324061777401E-2</v>
      </c>
      <c r="Z264" s="12">
        <f t="shared" si="86"/>
        <v>6.4310189272462279E-2</v>
      </c>
      <c r="AA264" s="12">
        <f t="shared" si="87"/>
        <v>5.3189574744054134E-2</v>
      </c>
      <c r="AB264" s="12">
        <f t="shared" si="88"/>
        <v>6.8254372110662528E-2</v>
      </c>
    </row>
    <row r="265" spans="1:28" x14ac:dyDescent="0.25">
      <c r="A265">
        <v>2010</v>
      </c>
      <c r="B265">
        <v>17698</v>
      </c>
      <c r="C265" t="s">
        <v>47</v>
      </c>
      <c r="D265" t="s">
        <v>25</v>
      </c>
      <c r="E265" t="s">
        <v>26</v>
      </c>
      <c r="F265" t="s">
        <v>27</v>
      </c>
      <c r="G265" t="s">
        <v>32</v>
      </c>
      <c r="H265" t="s">
        <v>29</v>
      </c>
      <c r="I265">
        <v>185822</v>
      </c>
      <c r="J265">
        <v>2363395</v>
      </c>
      <c r="K265">
        <v>145408</v>
      </c>
      <c r="L265">
        <v>149289</v>
      </c>
      <c r="M265">
        <v>2360643</v>
      </c>
      <c r="N265">
        <v>29712</v>
      </c>
      <c r="O265">
        <v>138375</v>
      </c>
      <c r="P265">
        <v>2669484</v>
      </c>
      <c r="Q265">
        <v>4473</v>
      </c>
      <c r="R265" t="s">
        <v>35</v>
      </c>
      <c r="S265" t="s">
        <v>35</v>
      </c>
      <c r="T265" t="s">
        <v>35</v>
      </c>
      <c r="U265">
        <v>473486</v>
      </c>
      <c r="V265">
        <v>7393522</v>
      </c>
      <c r="W265">
        <v>179593</v>
      </c>
      <c r="Y265" s="12">
        <f t="shared" si="85"/>
        <v>7.8625028825058868E-2</v>
      </c>
      <c r="Z265" s="12">
        <f t="shared" si="86"/>
        <v>6.3240820403593426E-2</v>
      </c>
      <c r="AA265" s="12">
        <f t="shared" si="87"/>
        <v>5.1835860413473163E-2</v>
      </c>
      <c r="AB265" s="12">
        <f t="shared" si="88"/>
        <v>6.4040656131137505E-2</v>
      </c>
    </row>
    <row r="266" spans="1:28" x14ac:dyDescent="0.25">
      <c r="A266">
        <v>2010</v>
      </c>
      <c r="B266">
        <v>17718</v>
      </c>
      <c r="C266" t="s">
        <v>53</v>
      </c>
      <c r="D266" t="s">
        <v>25</v>
      </c>
      <c r="E266" t="s">
        <v>26</v>
      </c>
      <c r="F266" t="s">
        <v>27</v>
      </c>
      <c r="G266" t="s">
        <v>32</v>
      </c>
      <c r="H266" t="s">
        <v>29</v>
      </c>
      <c r="I266">
        <v>217342</v>
      </c>
      <c r="J266">
        <v>2622741</v>
      </c>
      <c r="K266">
        <v>220992</v>
      </c>
      <c r="L266">
        <v>264471</v>
      </c>
      <c r="M266">
        <v>3870049</v>
      </c>
      <c r="N266">
        <v>60174</v>
      </c>
      <c r="O266">
        <v>315937</v>
      </c>
      <c r="P266">
        <v>7696338</v>
      </c>
      <c r="Q266">
        <v>145</v>
      </c>
      <c r="R266" t="s">
        <v>35</v>
      </c>
      <c r="S266" t="s">
        <v>35</v>
      </c>
      <c r="T266" t="s">
        <v>35</v>
      </c>
      <c r="U266">
        <v>797750</v>
      </c>
      <c r="V266">
        <v>14189128</v>
      </c>
      <c r="W266">
        <v>281311</v>
      </c>
      <c r="Y266" s="12">
        <f t="shared" si="85"/>
        <v>8.2868266443388808E-2</v>
      </c>
      <c r="Z266" s="12">
        <f t="shared" si="86"/>
        <v>6.8337894429760446E-2</v>
      </c>
      <c r="AA266" s="12">
        <f t="shared" si="87"/>
        <v>4.1050302104715254E-2</v>
      </c>
      <c r="AB266" s="12">
        <f t="shared" si="88"/>
        <v>5.6222623405751224E-2</v>
      </c>
    </row>
    <row r="267" spans="1:28" x14ac:dyDescent="0.25">
      <c r="A267">
        <v>2010</v>
      </c>
      <c r="B267">
        <v>55936</v>
      </c>
      <c r="C267" t="s">
        <v>72</v>
      </c>
      <c r="D267" t="s">
        <v>25</v>
      </c>
      <c r="E267" t="s">
        <v>26</v>
      </c>
      <c r="F267" t="s">
        <v>27</v>
      </c>
      <c r="G267" t="s">
        <v>37</v>
      </c>
      <c r="H267" t="s">
        <v>29</v>
      </c>
      <c r="I267">
        <v>498319.5</v>
      </c>
      <c r="J267">
        <v>5537761</v>
      </c>
      <c r="K267">
        <v>326139</v>
      </c>
      <c r="L267">
        <v>446691.9</v>
      </c>
      <c r="M267">
        <v>5484381</v>
      </c>
      <c r="N267">
        <v>51303</v>
      </c>
      <c r="O267">
        <v>488974</v>
      </c>
      <c r="P267">
        <v>8800928</v>
      </c>
      <c r="Q267">
        <v>3390</v>
      </c>
      <c r="R267" t="s">
        <v>35</v>
      </c>
      <c r="S267" t="s">
        <v>35</v>
      </c>
      <c r="T267" t="s">
        <v>35</v>
      </c>
      <c r="U267">
        <v>1433985.4</v>
      </c>
      <c r="V267">
        <v>19823070</v>
      </c>
      <c r="W267">
        <v>380832</v>
      </c>
      <c r="Y267" s="12">
        <f t="shared" si="85"/>
        <v>8.9985736112483006E-2</v>
      </c>
      <c r="Z267" s="12">
        <f t="shared" si="86"/>
        <v>8.1448006620984212E-2</v>
      </c>
      <c r="AA267" s="12">
        <f t="shared" si="87"/>
        <v>5.5559368284799057E-2</v>
      </c>
      <c r="AB267" s="12">
        <f t="shared" si="88"/>
        <v>7.2339218899998836E-2</v>
      </c>
    </row>
    <row r="268" spans="1:28" x14ac:dyDescent="0.25">
      <c r="A268">
        <v>2010</v>
      </c>
      <c r="B268">
        <v>55937</v>
      </c>
      <c r="C268" t="s">
        <v>48</v>
      </c>
      <c r="D268" t="s">
        <v>25</v>
      </c>
      <c r="E268" t="s">
        <v>26</v>
      </c>
      <c r="F268" t="s">
        <v>27</v>
      </c>
      <c r="G268" t="s">
        <v>32</v>
      </c>
      <c r="H268" t="s">
        <v>29</v>
      </c>
      <c r="I268">
        <v>504633.3</v>
      </c>
      <c r="J268">
        <v>5957864</v>
      </c>
      <c r="K268">
        <v>356059</v>
      </c>
      <c r="L268">
        <v>315168.40000000002</v>
      </c>
      <c r="M268">
        <v>4541355</v>
      </c>
      <c r="N268">
        <v>46008</v>
      </c>
      <c r="O268">
        <v>297533.3</v>
      </c>
      <c r="P268">
        <v>5641858</v>
      </c>
      <c r="Q268">
        <v>4938</v>
      </c>
      <c r="R268" t="s">
        <v>35</v>
      </c>
      <c r="S268" t="s">
        <v>35</v>
      </c>
      <c r="T268" t="s">
        <v>35</v>
      </c>
      <c r="U268">
        <v>1117335</v>
      </c>
      <c r="V268">
        <v>16141077</v>
      </c>
      <c r="W268">
        <v>407005</v>
      </c>
      <c r="Y268" s="12">
        <f t="shared" si="85"/>
        <v>8.4700372482487005E-2</v>
      </c>
      <c r="Z268" s="12">
        <f t="shared" si="86"/>
        <v>6.9399639534896529E-2</v>
      </c>
      <c r="AA268" s="12">
        <f t="shared" si="87"/>
        <v>5.2736757997099537E-2</v>
      </c>
      <c r="AB268" s="12">
        <f t="shared" si="88"/>
        <v>6.9223076006638212E-2</v>
      </c>
    </row>
    <row r="270" spans="1:28" x14ac:dyDescent="0.25">
      <c r="X270">
        <f>COUNT(Y254:Y268)</f>
        <v>15</v>
      </c>
      <c r="Y270">
        <f>RANK(Y268,Y254:Y268,1)</f>
        <v>6</v>
      </c>
      <c r="Z270">
        <f>RANK(Z268,Z254:Z268,1)</f>
        <v>6</v>
      </c>
      <c r="AA270">
        <f>RANK(AA268,AA254:AA268,1)</f>
        <v>5</v>
      </c>
      <c r="AB270">
        <f>RANK(AB268,AB254:AB268,1)</f>
        <v>6</v>
      </c>
    </row>
    <row r="272" spans="1:28" x14ac:dyDescent="0.25">
      <c r="Y272" s="12">
        <f>AVERAGE(Y254:Y268)</f>
        <v>9.1381541341130801E-2</v>
      </c>
      <c r="Z272" s="12">
        <f>AVERAGE(Z254:Z268)</f>
        <v>7.8284032608178095E-2</v>
      </c>
      <c r="AA272" s="12">
        <f>AVERAGE(AA254:AA268)</f>
        <v>5.7418122760762129E-2</v>
      </c>
      <c r="AB272" s="12">
        <f>AVERAGE(AB254:AB268)</f>
        <v>7.6678234342884649E-2</v>
      </c>
    </row>
    <row r="273" spans="1:28" x14ac:dyDescent="0.25">
      <c r="Y273">
        <f>STDEV(Y254:Y268)</f>
        <v>1.2466155370907719E-2</v>
      </c>
      <c r="Z273">
        <f>STDEV(Z254:Z268)</f>
        <v>1.4138344527482765E-2</v>
      </c>
      <c r="AA273">
        <f>STDEV(AA254:AA268)</f>
        <v>9.3127100864480884E-3</v>
      </c>
      <c r="AB273">
        <f>STDEV(AB254:AB268)</f>
        <v>1.386963881713495E-2</v>
      </c>
    </row>
    <row r="274" spans="1:28" x14ac:dyDescent="0.25">
      <c r="Y274">
        <f>(Y268-Y272)/Y273</f>
        <v>-0.53594461643207558</v>
      </c>
      <c r="Z274">
        <f t="shared" ref="Z274:AB274" si="89">(Z268-Z272)/Z273</f>
        <v>-0.62838991198804595</v>
      </c>
      <c r="AA274">
        <f t="shared" si="89"/>
        <v>-0.5026855469789554</v>
      </c>
      <c r="AB274">
        <f t="shared" si="89"/>
        <v>-0.53751640071810092</v>
      </c>
    </row>
    <row r="276" spans="1:28" x14ac:dyDescent="0.25">
      <c r="Y276">
        <v>2009</v>
      </c>
    </row>
    <row r="277" spans="1:28" x14ac:dyDescent="0.25">
      <c r="A277">
        <v>2009</v>
      </c>
      <c r="B277">
        <v>814</v>
      </c>
      <c r="C277" t="s">
        <v>58</v>
      </c>
      <c r="D277" t="s">
        <v>25</v>
      </c>
      <c r="E277" t="s">
        <v>26</v>
      </c>
      <c r="F277" t="s">
        <v>27</v>
      </c>
      <c r="G277" t="s">
        <v>28</v>
      </c>
      <c r="H277" t="s">
        <v>29</v>
      </c>
      <c r="I277">
        <v>768495</v>
      </c>
      <c r="J277">
        <v>7464372</v>
      </c>
      <c r="K277">
        <v>580564</v>
      </c>
      <c r="L277">
        <v>496253.7</v>
      </c>
      <c r="M277">
        <v>6085841</v>
      </c>
      <c r="N277">
        <v>88364</v>
      </c>
      <c r="O277">
        <v>433319</v>
      </c>
      <c r="P277">
        <v>6375852</v>
      </c>
      <c r="Q277">
        <v>21555</v>
      </c>
      <c r="R277">
        <v>11.3</v>
      </c>
      <c r="S277">
        <v>109</v>
      </c>
      <c r="T277">
        <v>1</v>
      </c>
      <c r="U277">
        <v>1698079</v>
      </c>
      <c r="V277">
        <v>19926174</v>
      </c>
      <c r="W277">
        <v>690484</v>
      </c>
      <c r="Y277">
        <f>I277/J277</f>
        <v>0.10295507780158866</v>
      </c>
      <c r="Z277">
        <f>+L277/M277</f>
        <v>8.1542337369642087E-2</v>
      </c>
      <c r="AA277">
        <f>+O277/P277</f>
        <v>6.7962524851580622E-2</v>
      </c>
      <c r="AB277">
        <f>+U277/V277</f>
        <v>8.5218517112216327E-2</v>
      </c>
    </row>
    <row r="278" spans="1:28" x14ac:dyDescent="0.25">
      <c r="A278">
        <v>2009</v>
      </c>
      <c r="B278">
        <v>1015</v>
      </c>
      <c r="C278" t="s">
        <v>31</v>
      </c>
      <c r="D278" t="s">
        <v>25</v>
      </c>
      <c r="E278" t="s">
        <v>26</v>
      </c>
      <c r="F278" t="s">
        <v>27</v>
      </c>
      <c r="G278" t="s">
        <v>32</v>
      </c>
      <c r="H278" t="s">
        <v>33</v>
      </c>
      <c r="I278">
        <v>400586</v>
      </c>
      <c r="J278">
        <v>4217608</v>
      </c>
      <c r="K278">
        <v>364554</v>
      </c>
      <c r="L278">
        <v>486142</v>
      </c>
      <c r="M278">
        <v>5651104</v>
      </c>
      <c r="N278">
        <v>44747</v>
      </c>
      <c r="O278">
        <v>127680</v>
      </c>
      <c r="P278">
        <v>2166974</v>
      </c>
      <c r="Q278">
        <v>80</v>
      </c>
      <c r="R278" t="s">
        <v>35</v>
      </c>
      <c r="S278" t="s">
        <v>35</v>
      </c>
      <c r="T278" t="s">
        <v>35</v>
      </c>
      <c r="U278">
        <v>1014408</v>
      </c>
      <c r="V278">
        <v>12035686</v>
      </c>
      <c r="W278">
        <v>409381</v>
      </c>
      <c r="Y278">
        <f t="shared" ref="Y278:Y292" si="90">I278/J278</f>
        <v>9.4979429098199744E-2</v>
      </c>
      <c r="Z278">
        <f t="shared" ref="Z278:Z292" si="91">+L278/M278</f>
        <v>8.6026022525863971E-2</v>
      </c>
      <c r="AA278">
        <f t="shared" ref="AA278:AA292" si="92">+O278/P278</f>
        <v>5.8920873070004529E-2</v>
      </c>
      <c r="AB278">
        <f t="shared" ref="AB278:AB292" si="93">+U278/V278</f>
        <v>8.4283355348419686E-2</v>
      </c>
    </row>
    <row r="279" spans="1:28" x14ac:dyDescent="0.25">
      <c r="A279">
        <v>2009</v>
      </c>
      <c r="B279">
        <v>3265</v>
      </c>
      <c r="C279" t="s">
        <v>36</v>
      </c>
      <c r="D279" t="s">
        <v>25</v>
      </c>
      <c r="E279" t="s">
        <v>26</v>
      </c>
      <c r="F279" t="s">
        <v>27</v>
      </c>
      <c r="G279" t="s">
        <v>37</v>
      </c>
      <c r="H279" t="s">
        <v>29</v>
      </c>
      <c r="I279">
        <v>348739</v>
      </c>
      <c r="J279">
        <v>3636885</v>
      </c>
      <c r="K279">
        <v>233749</v>
      </c>
      <c r="L279">
        <v>237594</v>
      </c>
      <c r="M279">
        <v>2620538</v>
      </c>
      <c r="N279">
        <v>39051</v>
      </c>
      <c r="O279">
        <v>148771</v>
      </c>
      <c r="P279">
        <v>2232048</v>
      </c>
      <c r="Q279">
        <v>632</v>
      </c>
      <c r="R279" t="s">
        <v>35</v>
      </c>
      <c r="S279" t="s">
        <v>35</v>
      </c>
      <c r="T279" t="s">
        <v>35</v>
      </c>
      <c r="U279">
        <v>735104</v>
      </c>
      <c r="V279">
        <v>8489471</v>
      </c>
      <c r="W279">
        <v>273432</v>
      </c>
      <c r="Y279">
        <f t="shared" si="90"/>
        <v>9.5889476846257163E-2</v>
      </c>
      <c r="Z279">
        <f t="shared" si="91"/>
        <v>9.0666115125977942E-2</v>
      </c>
      <c r="AA279">
        <f t="shared" si="92"/>
        <v>6.6652240453610317E-2</v>
      </c>
      <c r="AB279">
        <f t="shared" si="93"/>
        <v>8.6590083174793817E-2</v>
      </c>
    </row>
    <row r="280" spans="1:28" x14ac:dyDescent="0.25">
      <c r="A280">
        <v>2009</v>
      </c>
      <c r="B280">
        <v>5701</v>
      </c>
      <c r="C280" t="s">
        <v>66</v>
      </c>
      <c r="D280" t="s">
        <v>25</v>
      </c>
      <c r="E280" t="s">
        <v>26</v>
      </c>
      <c r="F280" t="s">
        <v>27</v>
      </c>
      <c r="G280" t="s">
        <v>32</v>
      </c>
      <c r="H280" t="s">
        <v>29</v>
      </c>
      <c r="I280">
        <v>191129</v>
      </c>
      <c r="J280">
        <v>1738896</v>
      </c>
      <c r="K280">
        <v>247135</v>
      </c>
      <c r="L280">
        <v>269411</v>
      </c>
      <c r="M280">
        <v>2825731</v>
      </c>
      <c r="N280">
        <v>30739</v>
      </c>
      <c r="O280">
        <v>56035</v>
      </c>
      <c r="P280">
        <v>953114</v>
      </c>
      <c r="Q280">
        <v>41</v>
      </c>
      <c r="R280" t="s">
        <v>35</v>
      </c>
      <c r="S280" t="s">
        <v>35</v>
      </c>
      <c r="T280" t="s">
        <v>35</v>
      </c>
      <c r="U280">
        <v>516575</v>
      </c>
      <c r="V280">
        <v>5517741</v>
      </c>
      <c r="W280">
        <v>277915</v>
      </c>
      <c r="Y280">
        <f t="shared" si="90"/>
        <v>0.10991399140604154</v>
      </c>
      <c r="Z280">
        <f t="shared" si="91"/>
        <v>9.5342054852355015E-2</v>
      </c>
      <c r="AA280">
        <f t="shared" si="92"/>
        <v>5.8791498183847893E-2</v>
      </c>
      <c r="AB280">
        <f t="shared" si="93"/>
        <v>9.3620740806790309E-2</v>
      </c>
    </row>
    <row r="281" spans="1:28" x14ac:dyDescent="0.25">
      <c r="A281">
        <v>2009</v>
      </c>
      <c r="B281">
        <v>11241</v>
      </c>
      <c r="C281" t="s">
        <v>67</v>
      </c>
      <c r="D281" t="s">
        <v>25</v>
      </c>
      <c r="E281" t="s">
        <v>26</v>
      </c>
      <c r="F281" t="s">
        <v>27</v>
      </c>
      <c r="G281" t="s">
        <v>37</v>
      </c>
      <c r="H281" t="s">
        <v>29</v>
      </c>
      <c r="I281">
        <v>669083</v>
      </c>
      <c r="J281">
        <v>8683630</v>
      </c>
      <c r="K281">
        <v>575192</v>
      </c>
      <c r="L281">
        <v>492035</v>
      </c>
      <c r="M281">
        <v>6325963</v>
      </c>
      <c r="N281">
        <v>79939</v>
      </c>
      <c r="O281">
        <v>664377</v>
      </c>
      <c r="P281">
        <v>13385909</v>
      </c>
      <c r="Q281">
        <v>7368</v>
      </c>
      <c r="R281" t="s">
        <v>35</v>
      </c>
      <c r="S281" t="s">
        <v>35</v>
      </c>
      <c r="T281" t="s">
        <v>35</v>
      </c>
      <c r="U281">
        <v>1825495</v>
      </c>
      <c r="V281">
        <v>28395502</v>
      </c>
      <c r="W281">
        <v>662499</v>
      </c>
      <c r="Y281">
        <f t="shared" si="90"/>
        <v>7.7051071959537656E-2</v>
      </c>
      <c r="Z281">
        <f t="shared" si="91"/>
        <v>7.7780252587629745E-2</v>
      </c>
      <c r="AA281">
        <f t="shared" si="92"/>
        <v>4.9632565110072094E-2</v>
      </c>
      <c r="AB281">
        <f t="shared" si="93"/>
        <v>6.428817493700234E-2</v>
      </c>
    </row>
    <row r="282" spans="1:28" x14ac:dyDescent="0.25">
      <c r="A282">
        <v>2009</v>
      </c>
      <c r="B282">
        <v>12685</v>
      </c>
      <c r="C282" t="s">
        <v>59</v>
      </c>
      <c r="D282" t="s">
        <v>25</v>
      </c>
      <c r="E282" t="s">
        <v>26</v>
      </c>
      <c r="F282" t="s">
        <v>27</v>
      </c>
      <c r="G282" t="s">
        <v>40</v>
      </c>
      <c r="H282" t="s">
        <v>29</v>
      </c>
      <c r="I282">
        <v>466632</v>
      </c>
      <c r="J282">
        <v>5357923</v>
      </c>
      <c r="K282">
        <v>365184</v>
      </c>
      <c r="L282">
        <v>433184</v>
      </c>
      <c r="M282">
        <v>5161178</v>
      </c>
      <c r="N282">
        <v>66909</v>
      </c>
      <c r="O282">
        <v>146608</v>
      </c>
      <c r="P282">
        <v>2178301</v>
      </c>
      <c r="Q282">
        <v>3040</v>
      </c>
      <c r="R282" t="s">
        <v>35</v>
      </c>
      <c r="S282" t="s">
        <v>35</v>
      </c>
      <c r="T282" t="s">
        <v>35</v>
      </c>
      <c r="U282">
        <v>1046424</v>
      </c>
      <c r="V282">
        <v>12697402</v>
      </c>
      <c r="W282">
        <v>435133</v>
      </c>
      <c r="Y282">
        <f t="shared" si="90"/>
        <v>8.7091957088595712E-2</v>
      </c>
      <c r="Z282">
        <f t="shared" si="91"/>
        <v>8.3931226553317861E-2</v>
      </c>
      <c r="AA282">
        <f t="shared" si="92"/>
        <v>6.7303829911476876E-2</v>
      </c>
      <c r="AB282">
        <f t="shared" si="93"/>
        <v>8.2412449412879896E-2</v>
      </c>
    </row>
    <row r="283" spans="1:28" x14ac:dyDescent="0.25">
      <c r="A283">
        <v>2009</v>
      </c>
      <c r="B283">
        <v>13478</v>
      </c>
      <c r="C283" t="s">
        <v>61</v>
      </c>
      <c r="D283" t="s">
        <v>25</v>
      </c>
      <c r="E283" t="s">
        <v>26</v>
      </c>
      <c r="F283" t="s">
        <v>27</v>
      </c>
      <c r="G283" t="s">
        <v>37</v>
      </c>
      <c r="H283" t="s">
        <v>29</v>
      </c>
      <c r="I283">
        <v>167978</v>
      </c>
      <c r="J283">
        <v>1579325</v>
      </c>
      <c r="K283">
        <v>130145</v>
      </c>
      <c r="L283">
        <v>234845</v>
      </c>
      <c r="M283">
        <v>2609469</v>
      </c>
      <c r="N283">
        <v>14311</v>
      </c>
      <c r="O283">
        <v>37225</v>
      </c>
      <c r="P283">
        <v>526075</v>
      </c>
      <c r="Q283">
        <v>2377</v>
      </c>
      <c r="R283">
        <v>914</v>
      </c>
      <c r="S283">
        <v>9060</v>
      </c>
      <c r="T283">
        <v>24</v>
      </c>
      <c r="U283">
        <v>440962</v>
      </c>
      <c r="V283">
        <v>4723929</v>
      </c>
      <c r="W283">
        <v>146857</v>
      </c>
      <c r="Y283">
        <f t="shared" si="90"/>
        <v>0.10636062874962404</v>
      </c>
      <c r="Z283">
        <f t="shared" si="91"/>
        <v>8.9997236985762244E-2</v>
      </c>
      <c r="AA283">
        <f t="shared" si="92"/>
        <v>7.0759872641733598E-2</v>
      </c>
      <c r="AB283">
        <f t="shared" si="93"/>
        <v>9.3346449533852016E-2</v>
      </c>
    </row>
    <row r="284" spans="1:28" x14ac:dyDescent="0.25">
      <c r="A284">
        <v>2009</v>
      </c>
      <c r="B284">
        <v>14063</v>
      </c>
      <c r="C284" t="s">
        <v>42</v>
      </c>
      <c r="D284" t="s">
        <v>25</v>
      </c>
      <c r="E284" t="s">
        <v>26</v>
      </c>
      <c r="F284" t="s">
        <v>27</v>
      </c>
      <c r="G284" t="s">
        <v>43</v>
      </c>
      <c r="H284" t="s">
        <v>29</v>
      </c>
      <c r="I284">
        <v>670204</v>
      </c>
      <c r="J284">
        <v>8032436</v>
      </c>
      <c r="K284">
        <v>609067</v>
      </c>
      <c r="L284">
        <v>558892</v>
      </c>
      <c r="M284">
        <v>8508543</v>
      </c>
      <c r="N284">
        <v>91183</v>
      </c>
      <c r="O284">
        <v>260741</v>
      </c>
      <c r="P284">
        <v>5487530</v>
      </c>
      <c r="Q284">
        <v>9052</v>
      </c>
      <c r="R284" t="s">
        <v>35</v>
      </c>
      <c r="S284" t="s">
        <v>35</v>
      </c>
      <c r="T284" t="s">
        <v>35</v>
      </c>
      <c r="U284">
        <v>1489837</v>
      </c>
      <c r="V284">
        <v>22028509</v>
      </c>
      <c r="W284">
        <v>709302</v>
      </c>
      <c r="Y284">
        <f t="shared" si="90"/>
        <v>8.3437203856961947E-2</v>
      </c>
      <c r="Z284">
        <f t="shared" si="91"/>
        <v>6.5685981724485615E-2</v>
      </c>
      <c r="AA284">
        <f t="shared" si="92"/>
        <v>4.7515184427237754E-2</v>
      </c>
      <c r="AB284">
        <f t="shared" si="93"/>
        <v>6.7632221499875453E-2</v>
      </c>
    </row>
    <row r="285" spans="1:28" x14ac:dyDescent="0.25">
      <c r="A285">
        <v>2009</v>
      </c>
      <c r="B285">
        <v>15474</v>
      </c>
      <c r="C285" t="s">
        <v>45</v>
      </c>
      <c r="D285" t="s">
        <v>25</v>
      </c>
      <c r="E285" t="s">
        <v>26</v>
      </c>
      <c r="F285" t="s">
        <v>27</v>
      </c>
      <c r="G285" t="s">
        <v>43</v>
      </c>
      <c r="H285" t="s">
        <v>29</v>
      </c>
      <c r="I285">
        <v>441743</v>
      </c>
      <c r="J285">
        <v>6003522</v>
      </c>
      <c r="K285">
        <v>455529</v>
      </c>
      <c r="L285">
        <v>360511</v>
      </c>
      <c r="M285">
        <v>6209299</v>
      </c>
      <c r="N285">
        <v>67080</v>
      </c>
      <c r="O285">
        <v>197606</v>
      </c>
      <c r="P285">
        <v>4742487</v>
      </c>
      <c r="Q285">
        <v>6658</v>
      </c>
      <c r="R285">
        <v>0</v>
      </c>
      <c r="S285">
        <v>0</v>
      </c>
      <c r="T285">
        <v>0</v>
      </c>
      <c r="U285">
        <v>999860</v>
      </c>
      <c r="V285">
        <v>16955308</v>
      </c>
      <c r="W285">
        <v>529267</v>
      </c>
      <c r="Y285">
        <f t="shared" si="90"/>
        <v>7.3580641496774721E-2</v>
      </c>
      <c r="Z285">
        <f t="shared" si="91"/>
        <v>5.8059855065765074E-2</v>
      </c>
      <c r="AA285">
        <f t="shared" si="92"/>
        <v>4.1667167458761617E-2</v>
      </c>
      <c r="AB285">
        <f t="shared" si="93"/>
        <v>5.8970323629626779E-2</v>
      </c>
    </row>
    <row r="286" spans="1:28" x14ac:dyDescent="0.25">
      <c r="A286">
        <v>2009</v>
      </c>
      <c r="B286">
        <v>16604</v>
      </c>
      <c r="C286" t="s">
        <v>71</v>
      </c>
      <c r="D286" t="s">
        <v>25</v>
      </c>
      <c r="E286" t="s">
        <v>26</v>
      </c>
      <c r="F286" t="s">
        <v>27</v>
      </c>
      <c r="G286" t="s">
        <v>32</v>
      </c>
      <c r="H286" t="s">
        <v>33</v>
      </c>
      <c r="I286">
        <v>791898</v>
      </c>
      <c r="J286">
        <v>9058575</v>
      </c>
      <c r="K286">
        <v>622818</v>
      </c>
      <c r="L286">
        <v>743845</v>
      </c>
      <c r="M286">
        <v>9957933</v>
      </c>
      <c r="N286">
        <v>78468</v>
      </c>
      <c r="O286">
        <v>63427</v>
      </c>
      <c r="P286">
        <v>1010213</v>
      </c>
      <c r="Q286">
        <v>72</v>
      </c>
      <c r="R286" t="s">
        <v>35</v>
      </c>
      <c r="S286" t="s">
        <v>35</v>
      </c>
      <c r="T286" t="s">
        <v>35</v>
      </c>
      <c r="U286">
        <v>1599170</v>
      </c>
      <c r="V286">
        <v>20026721</v>
      </c>
      <c r="W286">
        <v>701358</v>
      </c>
      <c r="Y286">
        <f t="shared" si="90"/>
        <v>8.7419710053733612E-2</v>
      </c>
      <c r="Z286">
        <f t="shared" si="91"/>
        <v>7.4698735169236433E-2</v>
      </c>
      <c r="AA286">
        <f t="shared" si="92"/>
        <v>6.2785768941797424E-2</v>
      </c>
      <c r="AB286">
        <f t="shared" si="93"/>
        <v>7.9851813983926781E-2</v>
      </c>
    </row>
    <row r="287" spans="1:28" x14ac:dyDescent="0.25">
      <c r="A287">
        <v>2009</v>
      </c>
      <c r="B287">
        <v>17698</v>
      </c>
      <c r="C287" t="s">
        <v>47</v>
      </c>
      <c r="D287" t="s">
        <v>25</v>
      </c>
      <c r="E287" t="s">
        <v>26</v>
      </c>
      <c r="F287" t="s">
        <v>27</v>
      </c>
      <c r="G287" t="s">
        <v>28</v>
      </c>
      <c r="H287" t="s">
        <v>29</v>
      </c>
      <c r="I287">
        <v>75712</v>
      </c>
      <c r="J287">
        <v>1068640</v>
      </c>
      <c r="K287">
        <v>95083</v>
      </c>
      <c r="L287">
        <v>75361</v>
      </c>
      <c r="M287">
        <v>1324451</v>
      </c>
      <c r="N287">
        <v>17266</v>
      </c>
      <c r="O287">
        <v>69149</v>
      </c>
      <c r="P287">
        <v>1510835</v>
      </c>
      <c r="Q287">
        <v>650</v>
      </c>
      <c r="R287" t="s">
        <v>35</v>
      </c>
      <c r="S287" t="s">
        <v>35</v>
      </c>
      <c r="T287" t="s">
        <v>35</v>
      </c>
      <c r="U287">
        <v>220222</v>
      </c>
      <c r="V287">
        <v>3903926</v>
      </c>
      <c r="W287">
        <v>112999</v>
      </c>
      <c r="Y287">
        <f t="shared" si="90"/>
        <v>7.0848929480461148E-2</v>
      </c>
      <c r="Z287">
        <f t="shared" si="91"/>
        <v>5.6899802257690167E-2</v>
      </c>
      <c r="AA287">
        <f t="shared" si="92"/>
        <v>4.5768730536425224E-2</v>
      </c>
      <c r="AB287">
        <f t="shared" si="93"/>
        <v>5.6410393024867785E-2</v>
      </c>
    </row>
    <row r="288" spans="1:28" x14ac:dyDescent="0.25">
      <c r="A288">
        <v>2009</v>
      </c>
      <c r="B288">
        <v>17698</v>
      </c>
      <c r="C288" t="s">
        <v>47</v>
      </c>
      <c r="D288" t="s">
        <v>25</v>
      </c>
      <c r="E288" t="s">
        <v>26</v>
      </c>
      <c r="F288" t="s">
        <v>27</v>
      </c>
      <c r="G288" t="s">
        <v>37</v>
      </c>
      <c r="H288" t="s">
        <v>29</v>
      </c>
      <c r="I288">
        <v>176969</v>
      </c>
      <c r="J288">
        <v>2382212</v>
      </c>
      <c r="K288">
        <v>158751</v>
      </c>
      <c r="L288">
        <v>147620</v>
      </c>
      <c r="M288">
        <v>2456072</v>
      </c>
      <c r="N288">
        <v>19631</v>
      </c>
      <c r="O288">
        <v>40992</v>
      </c>
      <c r="P288">
        <v>791220</v>
      </c>
      <c r="Q288">
        <v>1990</v>
      </c>
      <c r="R288" t="s">
        <v>35</v>
      </c>
      <c r="S288" t="s">
        <v>35</v>
      </c>
      <c r="T288" t="s">
        <v>35</v>
      </c>
      <c r="U288">
        <v>365581</v>
      </c>
      <c r="V288">
        <v>5629504</v>
      </c>
      <c r="W288">
        <v>180372</v>
      </c>
      <c r="Y288">
        <f t="shared" si="90"/>
        <v>7.4287678846383112E-2</v>
      </c>
      <c r="Z288">
        <f t="shared" si="91"/>
        <v>6.0104101182701486E-2</v>
      </c>
      <c r="AA288">
        <f t="shared" si="92"/>
        <v>5.1808599378175474E-2</v>
      </c>
      <c r="AB288">
        <f t="shared" si="93"/>
        <v>6.4940179454530983E-2</v>
      </c>
    </row>
    <row r="289" spans="1:28" x14ac:dyDescent="0.25">
      <c r="A289">
        <v>2009</v>
      </c>
      <c r="B289">
        <v>17698</v>
      </c>
      <c r="C289" t="s">
        <v>47</v>
      </c>
      <c r="D289" t="s">
        <v>25</v>
      </c>
      <c r="E289" t="s">
        <v>26</v>
      </c>
      <c r="F289" t="s">
        <v>27</v>
      </c>
      <c r="G289" t="s">
        <v>32</v>
      </c>
      <c r="H289" t="s">
        <v>29</v>
      </c>
      <c r="I289">
        <v>157704</v>
      </c>
      <c r="J289">
        <v>2136217</v>
      </c>
      <c r="K289">
        <v>144905</v>
      </c>
      <c r="L289">
        <v>136105</v>
      </c>
      <c r="M289">
        <v>2258328</v>
      </c>
      <c r="N289">
        <v>29584</v>
      </c>
      <c r="O289">
        <v>113044</v>
      </c>
      <c r="P289">
        <v>2158280</v>
      </c>
      <c r="Q289">
        <v>4520</v>
      </c>
      <c r="R289" t="s">
        <v>35</v>
      </c>
      <c r="S289" t="s">
        <v>35</v>
      </c>
      <c r="T289" t="s">
        <v>35</v>
      </c>
      <c r="U289">
        <v>406853</v>
      </c>
      <c r="V289">
        <v>6552825</v>
      </c>
      <c r="W289">
        <v>179009</v>
      </c>
      <c r="Y289">
        <f t="shared" si="90"/>
        <v>7.3823960768030591E-2</v>
      </c>
      <c r="Z289">
        <f t="shared" si="91"/>
        <v>6.0268039009391018E-2</v>
      </c>
      <c r="AA289">
        <f t="shared" si="92"/>
        <v>5.2376892710862356E-2</v>
      </c>
      <c r="AB289">
        <f t="shared" si="93"/>
        <v>6.2088183340772873E-2</v>
      </c>
    </row>
    <row r="290" spans="1:28" x14ac:dyDescent="0.25">
      <c r="A290">
        <v>2009</v>
      </c>
      <c r="B290">
        <v>17718</v>
      </c>
      <c r="C290" t="s">
        <v>53</v>
      </c>
      <c r="D290" t="s">
        <v>25</v>
      </c>
      <c r="E290" t="s">
        <v>26</v>
      </c>
      <c r="F290" t="s">
        <v>27</v>
      </c>
      <c r="G290" t="s">
        <v>32</v>
      </c>
      <c r="H290" t="s">
        <v>29</v>
      </c>
      <c r="I290">
        <v>207530</v>
      </c>
      <c r="J290">
        <v>2508966</v>
      </c>
      <c r="K290">
        <v>221712</v>
      </c>
      <c r="L290">
        <v>262936</v>
      </c>
      <c r="M290">
        <v>3920430</v>
      </c>
      <c r="N290">
        <v>60225</v>
      </c>
      <c r="O290">
        <v>318043</v>
      </c>
      <c r="P290">
        <v>7506976</v>
      </c>
      <c r="Q290">
        <v>147</v>
      </c>
      <c r="R290">
        <v>0</v>
      </c>
      <c r="S290">
        <v>0</v>
      </c>
      <c r="T290">
        <v>0</v>
      </c>
      <c r="U290">
        <v>788509</v>
      </c>
      <c r="V290">
        <v>13936372</v>
      </c>
      <c r="W290">
        <v>282084</v>
      </c>
      <c r="Y290">
        <f t="shared" si="90"/>
        <v>8.2715349669943719E-2</v>
      </c>
      <c r="Z290">
        <f t="shared" si="91"/>
        <v>6.7068153238292738E-2</v>
      </c>
      <c r="AA290">
        <f t="shared" si="92"/>
        <v>4.2366327000379379E-2</v>
      </c>
      <c r="AB290">
        <f t="shared" si="93"/>
        <v>5.6579215882010037E-2</v>
      </c>
    </row>
    <row r="291" spans="1:28" x14ac:dyDescent="0.25">
      <c r="A291">
        <v>2009</v>
      </c>
      <c r="B291">
        <v>55936</v>
      </c>
      <c r="C291" t="s">
        <v>72</v>
      </c>
      <c r="D291" t="s">
        <v>25</v>
      </c>
      <c r="E291" t="s">
        <v>26</v>
      </c>
      <c r="F291" t="s">
        <v>27</v>
      </c>
      <c r="G291" t="s">
        <v>37</v>
      </c>
      <c r="H291" t="s">
        <v>29</v>
      </c>
      <c r="I291">
        <v>393490</v>
      </c>
      <c r="J291">
        <v>5090190</v>
      </c>
      <c r="K291">
        <v>323686</v>
      </c>
      <c r="L291">
        <v>371662</v>
      </c>
      <c r="M291">
        <v>5270331</v>
      </c>
      <c r="N291">
        <v>50731</v>
      </c>
      <c r="O291">
        <v>383272</v>
      </c>
      <c r="P291">
        <v>7601028</v>
      </c>
      <c r="Q291">
        <v>3543</v>
      </c>
      <c r="R291" t="s">
        <v>35</v>
      </c>
      <c r="S291" t="s">
        <v>35</v>
      </c>
      <c r="T291" t="s">
        <v>35</v>
      </c>
      <c r="U291">
        <v>1148424</v>
      </c>
      <c r="V291">
        <v>17961549</v>
      </c>
      <c r="W291">
        <v>377960</v>
      </c>
      <c r="Y291">
        <f t="shared" si="90"/>
        <v>7.7303597704604349E-2</v>
      </c>
      <c r="Z291">
        <f t="shared" si="91"/>
        <v>7.0519669447706421E-2</v>
      </c>
      <c r="AA291">
        <f t="shared" si="92"/>
        <v>5.0423705846103978E-2</v>
      </c>
      <c r="AB291">
        <f t="shared" si="93"/>
        <v>6.3937915376897622E-2</v>
      </c>
    </row>
    <row r="292" spans="1:28" x14ac:dyDescent="0.25">
      <c r="A292">
        <v>2009</v>
      </c>
      <c r="B292">
        <v>55937</v>
      </c>
      <c r="C292" t="s">
        <v>48</v>
      </c>
      <c r="D292" t="s">
        <v>25</v>
      </c>
      <c r="E292" t="s">
        <v>26</v>
      </c>
      <c r="F292" t="s">
        <v>27</v>
      </c>
      <c r="G292" t="s">
        <v>32</v>
      </c>
      <c r="H292" t="s">
        <v>29</v>
      </c>
      <c r="I292">
        <v>509826</v>
      </c>
      <c r="J292">
        <v>5453374</v>
      </c>
      <c r="K292">
        <v>351076</v>
      </c>
      <c r="L292">
        <v>346825</v>
      </c>
      <c r="M292">
        <v>4421978</v>
      </c>
      <c r="N292">
        <v>45065</v>
      </c>
      <c r="O292">
        <v>328956</v>
      </c>
      <c r="P292">
        <v>5570308</v>
      </c>
      <c r="Q292">
        <v>4807</v>
      </c>
      <c r="R292" t="s">
        <v>35</v>
      </c>
      <c r="S292" t="s">
        <v>35</v>
      </c>
      <c r="T292" t="s">
        <v>35</v>
      </c>
      <c r="U292">
        <v>1185607</v>
      </c>
      <c r="V292">
        <v>15445660</v>
      </c>
      <c r="W292">
        <v>400948</v>
      </c>
      <c r="Y292">
        <f t="shared" si="90"/>
        <v>9.3488178144392808E-2</v>
      </c>
      <c r="Z292">
        <f t="shared" si="91"/>
        <v>7.8432095320239037E-2</v>
      </c>
      <c r="AA292">
        <f t="shared" si="92"/>
        <v>5.905526229429324E-2</v>
      </c>
      <c r="AB292">
        <f t="shared" si="93"/>
        <v>7.6759879474234183E-2</v>
      </c>
    </row>
    <row r="294" spans="1:28" x14ac:dyDescent="0.25">
      <c r="X294">
        <f>COUNT(Y277:Y292)</f>
        <v>16</v>
      </c>
      <c r="Y294">
        <f>RANK(Y292,Y277:Y292,1)</f>
        <v>11</v>
      </c>
      <c r="Z294">
        <f t="shared" ref="Z294:AB294" si="94">RANK(Z292,Z277:Z292,1)</f>
        <v>10</v>
      </c>
      <c r="AA294">
        <f t="shared" si="94"/>
        <v>11</v>
      </c>
      <c r="AB294">
        <f t="shared" si="94"/>
        <v>9</v>
      </c>
    </row>
    <row r="296" spans="1:28" x14ac:dyDescent="0.25">
      <c r="Y296">
        <f>AVERAGE(Y277:Y292)</f>
        <v>8.6946680185695666E-2</v>
      </c>
      <c r="Z296">
        <f t="shared" ref="Z296:AB296" si="95">AVERAGE(Z277:Z292)</f>
        <v>7.4813854901003549E-2</v>
      </c>
      <c r="AA296">
        <f t="shared" si="95"/>
        <v>5.5861940176022654E-2</v>
      </c>
      <c r="AB296">
        <f t="shared" si="95"/>
        <v>7.3558118499543551E-2</v>
      </c>
    </row>
    <row r="297" spans="1:28" x14ac:dyDescent="0.25">
      <c r="Y297">
        <f>STDEV(Y277:Y292)</f>
        <v>1.2488874074974605E-2</v>
      </c>
      <c r="Z297">
        <f t="shared" ref="Z297:AB297" si="96">STDEV(Z277:Z292)</f>
        <v>1.2571326406371921E-2</v>
      </c>
      <c r="AA297">
        <f t="shared" si="96"/>
        <v>9.465428488907298E-3</v>
      </c>
      <c r="AB297">
        <f t="shared" si="96"/>
        <v>1.3058156329329601E-2</v>
      </c>
    </row>
    <row r="298" spans="1:28" x14ac:dyDescent="0.25">
      <c r="Y298">
        <f>(Y292-Y296)/Y297</f>
        <v>0.52378604503708592</v>
      </c>
      <c r="Z298">
        <f t="shared" ref="Z298:AB298" si="97">(Z292-Z296)/Z297</f>
        <v>0.28781691782352747</v>
      </c>
      <c r="AA298">
        <f t="shared" si="97"/>
        <v>0.33736688434262607</v>
      </c>
      <c r="AB298">
        <f t="shared" si="97"/>
        <v>0.24519242180454187</v>
      </c>
    </row>
    <row r="300" spans="1:28" x14ac:dyDescent="0.25">
      <c r="Y300">
        <v>2008</v>
      </c>
    </row>
    <row r="301" spans="1:28" x14ac:dyDescent="0.25">
      <c r="A301">
        <v>2008</v>
      </c>
      <c r="B301">
        <v>814</v>
      </c>
      <c r="C301" t="s">
        <v>58</v>
      </c>
      <c r="D301" t="s">
        <v>25</v>
      </c>
      <c r="E301" t="s">
        <v>26</v>
      </c>
      <c r="F301" t="s">
        <v>27</v>
      </c>
      <c r="G301" t="s">
        <v>28</v>
      </c>
      <c r="H301" t="s">
        <v>29</v>
      </c>
      <c r="I301">
        <v>755773</v>
      </c>
      <c r="J301">
        <v>7678067</v>
      </c>
      <c r="K301">
        <v>579291</v>
      </c>
      <c r="L301">
        <v>483618.7</v>
      </c>
      <c r="M301">
        <v>6148044</v>
      </c>
      <c r="N301">
        <v>87773</v>
      </c>
      <c r="O301">
        <v>461484</v>
      </c>
      <c r="P301">
        <v>7211468</v>
      </c>
      <c r="Q301">
        <v>21886</v>
      </c>
      <c r="R301">
        <v>14.3</v>
      </c>
      <c r="S301">
        <v>156</v>
      </c>
      <c r="T301">
        <v>1</v>
      </c>
      <c r="U301">
        <v>1700890</v>
      </c>
      <c r="V301">
        <v>21037735</v>
      </c>
      <c r="W301">
        <v>688951</v>
      </c>
      <c r="Y301" s="12">
        <f>I301/J301</f>
        <v>9.8432717505590919E-2</v>
      </c>
      <c r="Z301" s="12">
        <f>L301/M301</f>
        <v>7.8662205410371167E-2</v>
      </c>
      <c r="AA301" s="12">
        <f>O301/P301</f>
        <v>6.3993073254987751E-2</v>
      </c>
      <c r="AB301" s="12">
        <f>U301/V301</f>
        <v>8.0849483083611423E-2</v>
      </c>
    </row>
    <row r="302" spans="1:28" x14ac:dyDescent="0.25">
      <c r="A302">
        <v>2008</v>
      </c>
      <c r="B302">
        <v>1015</v>
      </c>
      <c r="C302" t="s">
        <v>31</v>
      </c>
      <c r="D302" t="s">
        <v>25</v>
      </c>
      <c r="E302" t="s">
        <v>26</v>
      </c>
      <c r="F302" t="s">
        <v>27</v>
      </c>
      <c r="G302" t="s">
        <v>32</v>
      </c>
      <c r="H302" t="s">
        <v>33</v>
      </c>
      <c r="I302">
        <v>418696</v>
      </c>
      <c r="J302">
        <v>4164577</v>
      </c>
      <c r="K302">
        <v>355628</v>
      </c>
      <c r="L302">
        <v>513150</v>
      </c>
      <c r="M302">
        <v>5712510</v>
      </c>
      <c r="N302">
        <v>44298</v>
      </c>
      <c r="O302">
        <v>143936</v>
      </c>
      <c r="P302">
        <v>2274825</v>
      </c>
      <c r="Q302">
        <v>79</v>
      </c>
      <c r="R302">
        <v>0</v>
      </c>
      <c r="S302">
        <v>0</v>
      </c>
      <c r="T302">
        <v>0</v>
      </c>
      <c r="U302">
        <v>1075782</v>
      </c>
      <c r="V302">
        <v>12151912</v>
      </c>
      <c r="W302">
        <v>400005</v>
      </c>
      <c r="Y302" s="12">
        <f t="shared" ref="Y302:Y316" si="98">I302/J302</f>
        <v>0.10053746154771541</v>
      </c>
      <c r="Z302" s="12">
        <f t="shared" ref="Z302:Z316" si="99">L302/M302</f>
        <v>8.9829164412841292E-2</v>
      </c>
      <c r="AA302" s="12">
        <f t="shared" ref="AA302:AA316" si="100">O302/P302</f>
        <v>6.3273438616157293E-2</v>
      </c>
      <c r="AB302" s="12">
        <f t="shared" ref="AB302:AB316" si="101">U302/V302</f>
        <v>8.8527797107154818E-2</v>
      </c>
    </row>
    <row r="303" spans="1:28" x14ac:dyDescent="0.25">
      <c r="A303">
        <v>2008</v>
      </c>
      <c r="B303">
        <v>3265</v>
      </c>
      <c r="C303" t="s">
        <v>36</v>
      </c>
      <c r="D303" t="s">
        <v>25</v>
      </c>
      <c r="E303" t="s">
        <v>26</v>
      </c>
      <c r="F303" t="s">
        <v>27</v>
      </c>
      <c r="G303" t="s">
        <v>37</v>
      </c>
      <c r="H303" t="s">
        <v>29</v>
      </c>
      <c r="I303">
        <v>416874</v>
      </c>
      <c r="J303">
        <v>3545376</v>
      </c>
      <c r="K303">
        <v>232443</v>
      </c>
      <c r="L303">
        <v>289276</v>
      </c>
      <c r="M303">
        <v>2583802</v>
      </c>
      <c r="N303">
        <v>38580</v>
      </c>
      <c r="O303">
        <v>232588</v>
      </c>
      <c r="P303">
        <v>2898176</v>
      </c>
      <c r="Q303">
        <v>640</v>
      </c>
      <c r="R303">
        <v>0</v>
      </c>
      <c r="S303">
        <v>0</v>
      </c>
      <c r="T303">
        <v>0</v>
      </c>
      <c r="U303">
        <v>938738</v>
      </c>
      <c r="V303">
        <v>9027354</v>
      </c>
      <c r="W303">
        <v>271663</v>
      </c>
      <c r="Y303" s="12">
        <f t="shared" si="98"/>
        <v>0.11758245105737727</v>
      </c>
      <c r="Z303" s="12">
        <f t="shared" si="99"/>
        <v>0.11195749519506526</v>
      </c>
      <c r="AA303" s="12">
        <f t="shared" si="100"/>
        <v>8.0253235138238677E-2</v>
      </c>
      <c r="AB303" s="12">
        <f t="shared" si="101"/>
        <v>0.10398816751841126</v>
      </c>
    </row>
    <row r="304" spans="1:28" x14ac:dyDescent="0.25">
      <c r="A304">
        <v>2008</v>
      </c>
      <c r="B304">
        <v>5701</v>
      </c>
      <c r="C304" t="s">
        <v>66</v>
      </c>
      <c r="D304" t="s">
        <v>25</v>
      </c>
      <c r="E304" t="s">
        <v>26</v>
      </c>
      <c r="F304" t="s">
        <v>27</v>
      </c>
      <c r="G304" t="s">
        <v>32</v>
      </c>
      <c r="H304" t="s">
        <v>29</v>
      </c>
      <c r="I304">
        <v>204123</v>
      </c>
      <c r="J304">
        <v>1638142</v>
      </c>
      <c r="K304">
        <v>242688</v>
      </c>
      <c r="L304">
        <v>306806</v>
      </c>
      <c r="M304">
        <v>2792382</v>
      </c>
      <c r="N304">
        <v>30452</v>
      </c>
      <c r="O304">
        <v>73584</v>
      </c>
      <c r="P304">
        <v>1005252</v>
      </c>
      <c r="Q304">
        <v>45</v>
      </c>
      <c r="R304">
        <v>0</v>
      </c>
      <c r="S304">
        <v>0</v>
      </c>
      <c r="T304">
        <v>0</v>
      </c>
      <c r="U304">
        <v>584513</v>
      </c>
      <c r="V304">
        <v>5435776</v>
      </c>
      <c r="W304">
        <v>273185</v>
      </c>
      <c r="Y304" s="12">
        <f t="shared" si="98"/>
        <v>0.12460641385179062</v>
      </c>
      <c r="Z304" s="12">
        <f t="shared" si="99"/>
        <v>0.10987250311741015</v>
      </c>
      <c r="AA304" s="12">
        <f t="shared" si="100"/>
        <v>7.3199555932243851E-2</v>
      </c>
      <c r="AB304" s="12">
        <f t="shared" si="101"/>
        <v>0.1075307371017496</v>
      </c>
    </row>
    <row r="305" spans="1:28" x14ac:dyDescent="0.25">
      <c r="A305">
        <v>2008</v>
      </c>
      <c r="B305">
        <v>11241</v>
      </c>
      <c r="C305" t="s">
        <v>67</v>
      </c>
      <c r="D305" t="s">
        <v>25</v>
      </c>
      <c r="E305" t="s">
        <v>26</v>
      </c>
      <c r="F305" t="s">
        <v>27</v>
      </c>
      <c r="G305" t="s">
        <v>37</v>
      </c>
      <c r="H305" t="s">
        <v>29</v>
      </c>
      <c r="I305">
        <v>967445</v>
      </c>
      <c r="J305">
        <v>8487404</v>
      </c>
      <c r="K305">
        <v>572664</v>
      </c>
      <c r="L305">
        <v>710945</v>
      </c>
      <c r="M305">
        <v>6242644</v>
      </c>
      <c r="N305">
        <v>79126</v>
      </c>
      <c r="O305">
        <v>1061887</v>
      </c>
      <c r="P305">
        <v>13161834</v>
      </c>
      <c r="Q305">
        <v>7982</v>
      </c>
      <c r="R305">
        <v>0</v>
      </c>
      <c r="S305">
        <v>0</v>
      </c>
      <c r="T305">
        <v>0</v>
      </c>
      <c r="U305">
        <v>2740277</v>
      </c>
      <c r="V305">
        <v>27891882</v>
      </c>
      <c r="W305">
        <v>659772</v>
      </c>
      <c r="Y305" s="12">
        <f t="shared" si="98"/>
        <v>0.113985972624845</v>
      </c>
      <c r="Z305" s="12">
        <f t="shared" si="99"/>
        <v>0.11388523837015213</v>
      </c>
      <c r="AA305" s="12">
        <f t="shared" si="100"/>
        <v>8.0679257921046563E-2</v>
      </c>
      <c r="AB305" s="12">
        <f t="shared" si="101"/>
        <v>9.8246400153277569E-2</v>
      </c>
    </row>
    <row r="306" spans="1:28" x14ac:dyDescent="0.25">
      <c r="A306">
        <v>2008</v>
      </c>
      <c r="B306">
        <v>12685</v>
      </c>
      <c r="C306" t="s">
        <v>59</v>
      </c>
      <c r="D306" t="s">
        <v>25</v>
      </c>
      <c r="E306" t="s">
        <v>26</v>
      </c>
      <c r="F306" t="s">
        <v>27</v>
      </c>
      <c r="G306" t="s">
        <v>40</v>
      </c>
      <c r="H306" t="s">
        <v>29</v>
      </c>
      <c r="I306">
        <v>555912</v>
      </c>
      <c r="J306">
        <v>5353565</v>
      </c>
      <c r="K306">
        <v>363382</v>
      </c>
      <c r="L306">
        <v>526214</v>
      </c>
      <c r="M306">
        <v>5252647</v>
      </c>
      <c r="N306">
        <v>67294</v>
      </c>
      <c r="O306">
        <v>199453</v>
      </c>
      <c r="P306">
        <v>2565095</v>
      </c>
      <c r="Q306">
        <v>3044</v>
      </c>
      <c r="R306">
        <v>0</v>
      </c>
      <c r="S306">
        <v>0</v>
      </c>
      <c r="T306">
        <v>0</v>
      </c>
      <c r="U306">
        <v>1281579</v>
      </c>
      <c r="V306">
        <v>13171307</v>
      </c>
      <c r="W306">
        <v>433720</v>
      </c>
      <c r="Y306" s="12">
        <f t="shared" si="98"/>
        <v>0.1038395910015102</v>
      </c>
      <c r="Z306" s="12">
        <f t="shared" si="99"/>
        <v>0.10018072792631981</v>
      </c>
      <c r="AA306" s="12">
        <f t="shared" si="100"/>
        <v>7.7756574317910249E-2</v>
      </c>
      <c r="AB306" s="12">
        <f t="shared" si="101"/>
        <v>9.7300822158347691E-2</v>
      </c>
    </row>
    <row r="307" spans="1:28" x14ac:dyDescent="0.25">
      <c r="A307">
        <v>2008</v>
      </c>
      <c r="B307">
        <v>13478</v>
      </c>
      <c r="C307" t="s">
        <v>61</v>
      </c>
      <c r="D307" t="s">
        <v>25</v>
      </c>
      <c r="E307" t="s">
        <v>26</v>
      </c>
      <c r="F307" t="s">
        <v>27</v>
      </c>
      <c r="G307" t="s">
        <v>37</v>
      </c>
      <c r="H307" t="s">
        <v>29</v>
      </c>
      <c r="I307">
        <v>171835</v>
      </c>
      <c r="J307">
        <v>1396822</v>
      </c>
      <c r="K307">
        <v>121204</v>
      </c>
      <c r="L307">
        <v>272910</v>
      </c>
      <c r="M307">
        <v>2542669</v>
      </c>
      <c r="N307">
        <v>13849</v>
      </c>
      <c r="O307">
        <v>48378</v>
      </c>
      <c r="P307">
        <v>540541</v>
      </c>
      <c r="Q307">
        <v>2657</v>
      </c>
      <c r="R307">
        <v>615</v>
      </c>
      <c r="S307">
        <v>5175</v>
      </c>
      <c r="T307">
        <v>23</v>
      </c>
      <c r="U307">
        <v>493738</v>
      </c>
      <c r="V307">
        <v>4485207</v>
      </c>
      <c r="W307">
        <v>137733</v>
      </c>
      <c r="Y307" s="12">
        <f t="shared" si="98"/>
        <v>0.12301853779508054</v>
      </c>
      <c r="Z307" s="12">
        <f t="shared" si="99"/>
        <v>0.10733209867269393</v>
      </c>
      <c r="AA307" s="12">
        <f t="shared" si="100"/>
        <v>8.9499223925659663E-2</v>
      </c>
      <c r="AB307" s="12">
        <f t="shared" si="101"/>
        <v>0.11008142990947797</v>
      </c>
    </row>
    <row r="308" spans="1:28" x14ac:dyDescent="0.25">
      <c r="A308">
        <v>2008</v>
      </c>
      <c r="B308">
        <v>14063</v>
      </c>
      <c r="C308" t="s">
        <v>42</v>
      </c>
      <c r="D308" t="s">
        <v>25</v>
      </c>
      <c r="E308" t="s">
        <v>26</v>
      </c>
      <c r="F308" t="s">
        <v>27</v>
      </c>
      <c r="G308" t="s">
        <v>43</v>
      </c>
      <c r="H308" t="s">
        <v>29</v>
      </c>
      <c r="I308">
        <v>697722</v>
      </c>
      <c r="J308">
        <v>8233221</v>
      </c>
      <c r="K308">
        <v>603637</v>
      </c>
      <c r="L308">
        <v>613783</v>
      </c>
      <c r="M308">
        <v>8601175</v>
      </c>
      <c r="N308">
        <v>89926</v>
      </c>
      <c r="O308">
        <v>314741</v>
      </c>
      <c r="P308">
        <v>5832371</v>
      </c>
      <c r="Q308">
        <v>9040</v>
      </c>
      <c r="R308">
        <v>0</v>
      </c>
      <c r="S308">
        <v>0</v>
      </c>
      <c r="T308">
        <v>0</v>
      </c>
      <c r="U308">
        <v>1626246</v>
      </c>
      <c r="V308">
        <v>22666767</v>
      </c>
      <c r="W308">
        <v>702603</v>
      </c>
      <c r="Y308" s="12">
        <f t="shared" si="98"/>
        <v>8.4744718986651757E-2</v>
      </c>
      <c r="Z308" s="12">
        <f t="shared" si="99"/>
        <v>7.1360366461559036E-2</v>
      </c>
      <c r="AA308" s="12">
        <f t="shared" si="100"/>
        <v>5.3964502601086248E-2</v>
      </c>
      <c r="AB308" s="12">
        <f t="shared" si="101"/>
        <v>7.174582947801951E-2</v>
      </c>
    </row>
    <row r="309" spans="1:28" x14ac:dyDescent="0.25">
      <c r="A309">
        <v>2008</v>
      </c>
      <c r="B309">
        <v>15474</v>
      </c>
      <c r="C309" t="s">
        <v>45</v>
      </c>
      <c r="D309" t="s">
        <v>25</v>
      </c>
      <c r="E309" t="s">
        <v>26</v>
      </c>
      <c r="F309" t="s">
        <v>27</v>
      </c>
      <c r="G309" t="s">
        <v>43</v>
      </c>
      <c r="H309" t="s">
        <v>29</v>
      </c>
      <c r="I309">
        <v>557195</v>
      </c>
      <c r="J309">
        <v>5996759</v>
      </c>
      <c r="K309">
        <v>452118</v>
      </c>
      <c r="L309">
        <v>506210</v>
      </c>
      <c r="M309">
        <v>6205531</v>
      </c>
      <c r="N309">
        <v>66965</v>
      </c>
      <c r="O309">
        <v>357884</v>
      </c>
      <c r="P309">
        <v>5551168</v>
      </c>
      <c r="Q309">
        <v>6718</v>
      </c>
      <c r="R309">
        <v>0</v>
      </c>
      <c r="S309">
        <v>0</v>
      </c>
      <c r="T309">
        <v>0</v>
      </c>
      <c r="U309">
        <v>1421289</v>
      </c>
      <c r="V309">
        <v>17753458</v>
      </c>
      <c r="W309">
        <v>525801</v>
      </c>
      <c r="Y309" s="12">
        <f t="shared" si="98"/>
        <v>9.2916023472012138E-2</v>
      </c>
      <c r="Z309" s="12">
        <f t="shared" si="99"/>
        <v>8.157400228924809E-2</v>
      </c>
      <c r="AA309" s="12">
        <f t="shared" si="100"/>
        <v>6.4470035855517249E-2</v>
      </c>
      <c r="AB309" s="12">
        <f t="shared" si="101"/>
        <v>8.0057023257102927E-2</v>
      </c>
    </row>
    <row r="310" spans="1:28" x14ac:dyDescent="0.25">
      <c r="A310">
        <v>2008</v>
      </c>
      <c r="B310">
        <v>16604</v>
      </c>
      <c r="C310" t="s">
        <v>71</v>
      </c>
      <c r="D310" t="s">
        <v>25</v>
      </c>
      <c r="E310" t="s">
        <v>26</v>
      </c>
      <c r="F310" t="s">
        <v>27</v>
      </c>
      <c r="G310" t="s">
        <v>32</v>
      </c>
      <c r="H310" t="s">
        <v>33</v>
      </c>
      <c r="I310">
        <v>782230</v>
      </c>
      <c r="J310">
        <v>8616517</v>
      </c>
      <c r="K310">
        <v>611509</v>
      </c>
      <c r="L310">
        <v>748782</v>
      </c>
      <c r="M310">
        <v>9787166</v>
      </c>
      <c r="N310">
        <v>77752</v>
      </c>
      <c r="O310">
        <v>76445</v>
      </c>
      <c r="P310">
        <v>1196459</v>
      </c>
      <c r="Q310">
        <v>78</v>
      </c>
      <c r="R310">
        <v>0</v>
      </c>
      <c r="S310">
        <v>0</v>
      </c>
      <c r="T310">
        <v>0</v>
      </c>
      <c r="U310">
        <v>1607457</v>
      </c>
      <c r="V310">
        <v>19600142</v>
      </c>
      <c r="W310">
        <v>689339</v>
      </c>
      <c r="Y310" s="12">
        <f t="shared" si="98"/>
        <v>9.0782621330637428E-2</v>
      </c>
      <c r="Z310" s="12">
        <f t="shared" si="99"/>
        <v>7.6506518843146215E-2</v>
      </c>
      <c r="AA310" s="12">
        <f t="shared" si="100"/>
        <v>6.3892703385573596E-2</v>
      </c>
      <c r="AB310" s="12">
        <f t="shared" si="101"/>
        <v>8.2012518072573148E-2</v>
      </c>
    </row>
    <row r="311" spans="1:28" x14ac:dyDescent="0.25">
      <c r="A311">
        <v>2008</v>
      </c>
      <c r="B311">
        <v>17698</v>
      </c>
      <c r="C311" t="s">
        <v>47</v>
      </c>
      <c r="D311" t="s">
        <v>25</v>
      </c>
      <c r="E311" t="s">
        <v>26</v>
      </c>
      <c r="F311" t="s">
        <v>27</v>
      </c>
      <c r="G311" t="s">
        <v>28</v>
      </c>
      <c r="H311" t="s">
        <v>29</v>
      </c>
      <c r="I311">
        <v>87100</v>
      </c>
      <c r="J311">
        <v>1112805</v>
      </c>
      <c r="K311">
        <v>94966</v>
      </c>
      <c r="L311">
        <v>91187</v>
      </c>
      <c r="M311">
        <v>1379134</v>
      </c>
      <c r="N311">
        <v>17215</v>
      </c>
      <c r="O311">
        <v>92053</v>
      </c>
      <c r="P311">
        <v>1646193</v>
      </c>
      <c r="Q311">
        <v>662</v>
      </c>
      <c r="R311">
        <v>0</v>
      </c>
      <c r="S311">
        <v>0</v>
      </c>
      <c r="T311">
        <v>0</v>
      </c>
      <c r="U311">
        <v>270340</v>
      </c>
      <c r="V311">
        <v>4138132</v>
      </c>
      <c r="W311">
        <v>112843</v>
      </c>
      <c r="Y311" s="12">
        <f t="shared" si="98"/>
        <v>7.8270676353898477E-2</v>
      </c>
      <c r="Z311" s="12">
        <f t="shared" si="99"/>
        <v>6.6119028317770431E-2</v>
      </c>
      <c r="AA311" s="12">
        <f t="shared" si="100"/>
        <v>5.5918716699682236E-2</v>
      </c>
      <c r="AB311" s="12">
        <f t="shared" si="101"/>
        <v>6.5328993855198428E-2</v>
      </c>
    </row>
    <row r="312" spans="1:28" x14ac:dyDescent="0.25">
      <c r="A312">
        <v>2008</v>
      </c>
      <c r="B312">
        <v>17698</v>
      </c>
      <c r="C312" t="s">
        <v>47</v>
      </c>
      <c r="D312" t="s">
        <v>25</v>
      </c>
      <c r="E312" t="s">
        <v>26</v>
      </c>
      <c r="F312" t="s">
        <v>27</v>
      </c>
      <c r="G312" t="s">
        <v>37</v>
      </c>
      <c r="H312" t="s">
        <v>29</v>
      </c>
      <c r="I312">
        <v>200620</v>
      </c>
      <c r="J312">
        <v>2404828</v>
      </c>
      <c r="K312">
        <v>157257</v>
      </c>
      <c r="L312">
        <v>167558</v>
      </c>
      <c r="M312">
        <v>2383006</v>
      </c>
      <c r="N312">
        <v>19381</v>
      </c>
      <c r="O312">
        <v>52131</v>
      </c>
      <c r="P312">
        <v>853088</v>
      </c>
      <c r="Q312">
        <v>1996</v>
      </c>
      <c r="R312">
        <v>0</v>
      </c>
      <c r="S312">
        <v>0</v>
      </c>
      <c r="T312">
        <v>0</v>
      </c>
      <c r="U312">
        <v>420309</v>
      </c>
      <c r="V312">
        <v>5640922</v>
      </c>
      <c r="W312">
        <v>178634</v>
      </c>
      <c r="Y312" s="12">
        <f t="shared" si="98"/>
        <v>8.3423845697072715E-2</v>
      </c>
      <c r="Z312" s="12">
        <f t="shared" si="99"/>
        <v>7.0313713016249224E-2</v>
      </c>
      <c r="AA312" s="12">
        <f t="shared" si="100"/>
        <v>6.1108584342998609E-2</v>
      </c>
      <c r="AB312" s="12">
        <f t="shared" si="101"/>
        <v>7.4510691691890091E-2</v>
      </c>
    </row>
    <row r="313" spans="1:28" x14ac:dyDescent="0.25">
      <c r="A313">
        <v>2008</v>
      </c>
      <c r="B313">
        <v>17698</v>
      </c>
      <c r="C313" t="s">
        <v>47</v>
      </c>
      <c r="D313" t="s">
        <v>25</v>
      </c>
      <c r="E313" t="s">
        <v>26</v>
      </c>
      <c r="F313" t="s">
        <v>27</v>
      </c>
      <c r="G313" t="s">
        <v>32</v>
      </c>
      <c r="H313" t="s">
        <v>29</v>
      </c>
      <c r="I313">
        <v>175387</v>
      </c>
      <c r="J313">
        <v>2176247</v>
      </c>
      <c r="K313">
        <v>144092</v>
      </c>
      <c r="L313">
        <v>157624</v>
      </c>
      <c r="M313">
        <v>2313849</v>
      </c>
      <c r="N313">
        <v>29230</v>
      </c>
      <c r="O313">
        <v>162957</v>
      </c>
      <c r="P313">
        <v>2902640</v>
      </c>
      <c r="Q313">
        <v>4464</v>
      </c>
      <c r="R313">
        <v>0</v>
      </c>
      <c r="S313">
        <v>0</v>
      </c>
      <c r="T313">
        <v>0</v>
      </c>
      <c r="U313">
        <v>495968</v>
      </c>
      <c r="V313">
        <v>7392736</v>
      </c>
      <c r="W313">
        <v>177786</v>
      </c>
      <c r="Y313" s="12">
        <f t="shared" si="98"/>
        <v>8.0591495358752929E-2</v>
      </c>
      <c r="Z313" s="12">
        <f t="shared" si="99"/>
        <v>6.812199067441306E-2</v>
      </c>
      <c r="AA313" s="12">
        <f t="shared" si="100"/>
        <v>5.6140961331753163E-2</v>
      </c>
      <c r="AB313" s="12">
        <f t="shared" si="101"/>
        <v>6.7088558282075814E-2</v>
      </c>
    </row>
    <row r="314" spans="1:28" x14ac:dyDescent="0.25">
      <c r="A314">
        <v>2008</v>
      </c>
      <c r="B314">
        <v>17718</v>
      </c>
      <c r="C314" t="s">
        <v>53</v>
      </c>
      <c r="D314" t="s">
        <v>25</v>
      </c>
      <c r="E314" t="s">
        <v>26</v>
      </c>
      <c r="F314" t="s">
        <v>27</v>
      </c>
      <c r="G314" t="s">
        <v>32</v>
      </c>
      <c r="H314" t="s">
        <v>29</v>
      </c>
      <c r="I314">
        <v>240553</v>
      </c>
      <c r="J314">
        <v>2526777</v>
      </c>
      <c r="K314">
        <v>219650</v>
      </c>
      <c r="L314">
        <v>329316</v>
      </c>
      <c r="M314">
        <v>3972681</v>
      </c>
      <c r="N314">
        <v>59759</v>
      </c>
      <c r="O314">
        <v>437110</v>
      </c>
      <c r="P314">
        <v>7556357</v>
      </c>
      <c r="Q314">
        <v>142</v>
      </c>
      <c r="R314">
        <v>0</v>
      </c>
      <c r="S314">
        <v>0</v>
      </c>
      <c r="T314">
        <v>0</v>
      </c>
      <c r="U314">
        <v>1006979</v>
      </c>
      <c r="V314">
        <v>14055815</v>
      </c>
      <c r="W314">
        <v>279551</v>
      </c>
      <c r="Y314" s="12">
        <f t="shared" si="98"/>
        <v>9.5201515606640391E-2</v>
      </c>
      <c r="Z314" s="12">
        <f t="shared" si="99"/>
        <v>8.2895153172379055E-2</v>
      </c>
      <c r="AA314" s="12">
        <f t="shared" si="100"/>
        <v>5.7846658118455761E-2</v>
      </c>
      <c r="AB314" s="12">
        <f t="shared" si="101"/>
        <v>7.1641452309951434E-2</v>
      </c>
    </row>
    <row r="315" spans="1:28" x14ac:dyDescent="0.25">
      <c r="A315">
        <v>2008</v>
      </c>
      <c r="B315">
        <v>55936</v>
      </c>
      <c r="C315" t="s">
        <v>72</v>
      </c>
      <c r="D315" t="s">
        <v>25</v>
      </c>
      <c r="E315" t="s">
        <v>26</v>
      </c>
      <c r="F315" t="s">
        <v>27</v>
      </c>
      <c r="G315" t="s">
        <v>37</v>
      </c>
      <c r="H315" t="s">
        <v>29</v>
      </c>
      <c r="I315">
        <v>553527</v>
      </c>
      <c r="J315">
        <v>4888374</v>
      </c>
      <c r="K315">
        <v>320346</v>
      </c>
      <c r="L315">
        <v>545178</v>
      </c>
      <c r="M315">
        <v>5187305</v>
      </c>
      <c r="N315">
        <v>50036</v>
      </c>
      <c r="O315">
        <v>672213</v>
      </c>
      <c r="P315">
        <v>8415814</v>
      </c>
      <c r="Q315">
        <v>4008</v>
      </c>
      <c r="R315" t="s">
        <v>35</v>
      </c>
      <c r="S315" t="s">
        <v>35</v>
      </c>
      <c r="T315" t="s">
        <v>35</v>
      </c>
      <c r="U315">
        <v>1770918</v>
      </c>
      <c r="V315">
        <v>18491493</v>
      </c>
      <c r="W315">
        <v>374390</v>
      </c>
      <c r="Y315" s="12">
        <f t="shared" si="98"/>
        <v>0.11323335734949903</v>
      </c>
      <c r="Z315" s="12">
        <f t="shared" si="99"/>
        <v>0.10509850490765436</v>
      </c>
      <c r="AA315" s="12">
        <f t="shared" si="100"/>
        <v>7.9874982978473619E-2</v>
      </c>
      <c r="AB315" s="12">
        <f t="shared" si="101"/>
        <v>9.5769335661539071E-2</v>
      </c>
    </row>
    <row r="316" spans="1:28" x14ac:dyDescent="0.25">
      <c r="A316">
        <v>2008</v>
      </c>
      <c r="B316">
        <v>55937</v>
      </c>
      <c r="C316" t="s">
        <v>48</v>
      </c>
      <c r="D316" t="s">
        <v>25</v>
      </c>
      <c r="E316" t="s">
        <v>26</v>
      </c>
      <c r="F316" t="s">
        <v>27</v>
      </c>
      <c r="G316" t="s">
        <v>32</v>
      </c>
      <c r="H316" t="s">
        <v>29</v>
      </c>
      <c r="I316">
        <v>585470</v>
      </c>
      <c r="J316">
        <v>5244889</v>
      </c>
      <c r="K316">
        <v>347776</v>
      </c>
      <c r="L316">
        <v>431400</v>
      </c>
      <c r="M316">
        <v>4340205</v>
      </c>
      <c r="N316">
        <v>44316</v>
      </c>
      <c r="O316">
        <v>485802</v>
      </c>
      <c r="P316">
        <v>5948393</v>
      </c>
      <c r="Q316">
        <v>4793</v>
      </c>
      <c r="R316" t="s">
        <v>35</v>
      </c>
      <c r="S316" t="s">
        <v>35</v>
      </c>
      <c r="T316" t="s">
        <v>35</v>
      </c>
      <c r="U316">
        <v>1502672</v>
      </c>
      <c r="V316">
        <v>15533487</v>
      </c>
      <c r="W316">
        <v>396885</v>
      </c>
      <c r="Y316" s="12">
        <f t="shared" si="98"/>
        <v>0.11162676655311485</v>
      </c>
      <c r="Z316" s="12">
        <f t="shared" si="99"/>
        <v>9.93962266759289E-2</v>
      </c>
      <c r="AA316" s="12">
        <f t="shared" si="100"/>
        <v>8.166945257315715E-2</v>
      </c>
      <c r="AB316" s="12">
        <f t="shared" si="101"/>
        <v>9.67375837762635E-2</v>
      </c>
    </row>
    <row r="318" spans="1:28" x14ac:dyDescent="0.25">
      <c r="X318">
        <f>COUNT(Y301:Y316)</f>
        <v>16</v>
      </c>
      <c r="Y318">
        <f>RANK(Y316,Y301:Y316,1)</f>
        <v>11</v>
      </c>
      <c r="Z318">
        <f t="shared" ref="Z318:AB318" si="102">RANK(Z316,Z301:Z316,1)</f>
        <v>10</v>
      </c>
      <c r="AA318">
        <f t="shared" si="102"/>
        <v>15</v>
      </c>
      <c r="AB318">
        <f t="shared" si="102"/>
        <v>11</v>
      </c>
    </row>
    <row r="320" spans="1:28" x14ac:dyDescent="0.25">
      <c r="Y320" s="12">
        <f>AVERAGE(Y301:Y316)</f>
        <v>0.10079963538076185</v>
      </c>
      <c r="Z320" s="12">
        <f t="shared" ref="Z320:AB320" si="103">AVERAGE(Z301:Z316)</f>
        <v>8.9569058591450132E-2</v>
      </c>
      <c r="AA320" s="12">
        <f t="shared" si="103"/>
        <v>6.8971309812058859E-2</v>
      </c>
      <c r="AB320" s="12">
        <f t="shared" si="103"/>
        <v>8.6963551463540248E-2</v>
      </c>
    </row>
    <row r="321" spans="1:28" x14ac:dyDescent="0.25">
      <c r="Y321">
        <f>STDEV(Y301:Y316)</f>
        <v>1.5214364861993403E-2</v>
      </c>
      <c r="Z321">
        <f t="shared" ref="Z321:AB321" si="104">STDEV(Z301:Z316)</f>
        <v>1.7089846958304462E-2</v>
      </c>
      <c r="AA321">
        <f t="shared" si="104"/>
        <v>1.1284266056009507E-2</v>
      </c>
      <c r="AB321">
        <f t="shared" si="104"/>
        <v>1.4721976457112828E-2</v>
      </c>
    </row>
    <row r="322" spans="1:28" x14ac:dyDescent="0.25">
      <c r="Y322">
        <f>(Y316-Y320)/Y321</f>
        <v>0.71163872238925741</v>
      </c>
      <c r="Z322">
        <f t="shared" ref="Z322:AB322" si="105">(Z316-Z320)/Z321</f>
        <v>0.5750296131062459</v>
      </c>
      <c r="AA322">
        <f t="shared" si="105"/>
        <v>1.1252962929153745</v>
      </c>
      <c r="AB322">
        <f t="shared" si="105"/>
        <v>0.66390761737708059</v>
      </c>
    </row>
    <row r="324" spans="1:28" x14ac:dyDescent="0.25">
      <c r="Y324">
        <v>2007</v>
      </c>
    </row>
    <row r="325" spans="1:28" x14ac:dyDescent="0.25">
      <c r="A325">
        <v>2007</v>
      </c>
      <c r="B325">
        <v>814</v>
      </c>
      <c r="C325" t="s">
        <v>58</v>
      </c>
      <c r="D325" t="s">
        <v>25</v>
      </c>
      <c r="E325" t="s">
        <v>26</v>
      </c>
      <c r="F325" t="s">
        <v>27</v>
      </c>
      <c r="G325" t="s">
        <v>28</v>
      </c>
      <c r="H325" t="s">
        <v>29</v>
      </c>
      <c r="I325">
        <v>689878</v>
      </c>
      <c r="J325">
        <v>7725423</v>
      </c>
      <c r="K325">
        <v>576872</v>
      </c>
      <c r="L325">
        <v>427524</v>
      </c>
      <c r="M325">
        <v>6221197</v>
      </c>
      <c r="N325">
        <v>86625</v>
      </c>
      <c r="O325">
        <v>406982</v>
      </c>
      <c r="P325">
        <v>7424335</v>
      </c>
      <c r="Q325">
        <v>21986</v>
      </c>
      <c r="R325">
        <v>0</v>
      </c>
      <c r="S325">
        <v>0</v>
      </c>
      <c r="T325">
        <v>0</v>
      </c>
      <c r="U325">
        <v>1524384</v>
      </c>
      <c r="V325">
        <v>21370955</v>
      </c>
      <c r="W325">
        <v>685483</v>
      </c>
      <c r="Y325" s="12">
        <f>I325/J325</f>
        <v>8.9299705660130194E-2</v>
      </c>
      <c r="Z325" s="12">
        <f>L325/M325</f>
        <v>6.8720537221373959E-2</v>
      </c>
      <c r="AA325" s="12">
        <f>O325/P325</f>
        <v>5.4817300135298314E-2</v>
      </c>
      <c r="AB325" s="12">
        <f>U325/V325</f>
        <v>7.1329708943751E-2</v>
      </c>
    </row>
    <row r="326" spans="1:28" x14ac:dyDescent="0.25">
      <c r="A326">
        <v>2007</v>
      </c>
      <c r="B326">
        <v>1015</v>
      </c>
      <c r="C326" t="s">
        <v>31</v>
      </c>
      <c r="D326" t="s">
        <v>25</v>
      </c>
      <c r="E326" t="s">
        <v>26</v>
      </c>
      <c r="F326" t="s">
        <v>27</v>
      </c>
      <c r="G326" t="s">
        <v>32</v>
      </c>
      <c r="H326" t="s">
        <v>33</v>
      </c>
      <c r="I326">
        <v>361240</v>
      </c>
      <c r="J326">
        <v>3959443</v>
      </c>
      <c r="K326">
        <v>346752</v>
      </c>
      <c r="L326">
        <v>454974</v>
      </c>
      <c r="M326">
        <v>5560351</v>
      </c>
      <c r="N326">
        <v>43533</v>
      </c>
      <c r="O326">
        <v>117426</v>
      </c>
      <c r="P326">
        <v>2027183</v>
      </c>
      <c r="Q326">
        <v>76</v>
      </c>
      <c r="R326">
        <v>0</v>
      </c>
      <c r="S326">
        <v>0</v>
      </c>
      <c r="T326">
        <v>0</v>
      </c>
      <c r="U326">
        <v>933640</v>
      </c>
      <c r="V326">
        <v>11546977</v>
      </c>
      <c r="W326">
        <v>390361</v>
      </c>
      <c r="Y326" s="12">
        <f t="shared" ref="Y326:Y340" si="106">I326/J326</f>
        <v>9.1235055031730475E-2</v>
      </c>
      <c r="Z326" s="12">
        <f t="shared" ref="Z326:Z340" si="107">L326/M326</f>
        <v>8.1824690563599312E-2</v>
      </c>
      <c r="AA326" s="12">
        <f t="shared" ref="AA326:AA340" si="108">O326/P326</f>
        <v>5.7925702810254429E-2</v>
      </c>
      <c r="AB326" s="12">
        <f t="shared" ref="AB326:AB340" si="109">U326/V326</f>
        <v>8.0855794551249208E-2</v>
      </c>
    </row>
    <row r="327" spans="1:28" x14ac:dyDescent="0.25">
      <c r="A327">
        <v>2007</v>
      </c>
      <c r="B327">
        <v>3265</v>
      </c>
      <c r="C327" t="s">
        <v>36</v>
      </c>
      <c r="D327" t="s">
        <v>25</v>
      </c>
      <c r="E327" t="s">
        <v>26</v>
      </c>
      <c r="F327" t="s">
        <v>27</v>
      </c>
      <c r="G327" t="s">
        <v>37</v>
      </c>
      <c r="H327" t="s">
        <v>29</v>
      </c>
      <c r="I327">
        <v>408885</v>
      </c>
      <c r="J327">
        <v>3595481</v>
      </c>
      <c r="K327">
        <v>230063</v>
      </c>
      <c r="L327">
        <v>280485</v>
      </c>
      <c r="M327">
        <v>2612965</v>
      </c>
      <c r="N327">
        <v>39012</v>
      </c>
      <c r="O327">
        <v>228393</v>
      </c>
      <c r="P327">
        <v>3008436</v>
      </c>
      <c r="Q327">
        <v>655</v>
      </c>
      <c r="R327">
        <v>0</v>
      </c>
      <c r="S327">
        <v>0</v>
      </c>
      <c r="T327">
        <v>0</v>
      </c>
      <c r="U327">
        <v>917763</v>
      </c>
      <c r="V327">
        <v>9216882</v>
      </c>
      <c r="W327">
        <v>269730</v>
      </c>
      <c r="Y327" s="12">
        <f t="shared" si="106"/>
        <v>0.11372191926476596</v>
      </c>
      <c r="Z327" s="12">
        <f t="shared" si="107"/>
        <v>0.10734357329700168</v>
      </c>
      <c r="AA327" s="12">
        <f t="shared" si="108"/>
        <v>7.5917519933945743E-2</v>
      </c>
      <c r="AB327" s="12">
        <f t="shared" si="109"/>
        <v>9.9574129298823616E-2</v>
      </c>
    </row>
    <row r="328" spans="1:28" x14ac:dyDescent="0.25">
      <c r="A328">
        <v>2007</v>
      </c>
      <c r="B328">
        <v>5701</v>
      </c>
      <c r="C328" t="s">
        <v>73</v>
      </c>
      <c r="D328" t="s">
        <v>25</v>
      </c>
      <c r="E328" t="s">
        <v>26</v>
      </c>
      <c r="F328" t="s">
        <v>27</v>
      </c>
      <c r="G328" t="s">
        <v>32</v>
      </c>
      <c r="H328" t="s">
        <v>29</v>
      </c>
      <c r="I328">
        <v>199466</v>
      </c>
      <c r="J328">
        <v>1640520</v>
      </c>
      <c r="K328">
        <v>239077</v>
      </c>
      <c r="L328">
        <v>292005</v>
      </c>
      <c r="M328">
        <v>2702247</v>
      </c>
      <c r="N328">
        <v>28867</v>
      </c>
      <c r="O328">
        <v>76087</v>
      </c>
      <c r="P328">
        <v>1092000</v>
      </c>
      <c r="Q328">
        <v>49</v>
      </c>
      <c r="R328">
        <v>0</v>
      </c>
      <c r="S328">
        <v>0</v>
      </c>
      <c r="T328">
        <v>0</v>
      </c>
      <c r="U328">
        <v>567558</v>
      </c>
      <c r="V328">
        <v>5434767</v>
      </c>
      <c r="W328">
        <v>267993</v>
      </c>
      <c r="Y328" s="12">
        <f t="shared" si="106"/>
        <v>0.12158705776217298</v>
      </c>
      <c r="Z328" s="12">
        <f t="shared" si="107"/>
        <v>0.10806007000840412</v>
      </c>
      <c r="AA328" s="12">
        <f t="shared" si="108"/>
        <v>6.9676739926739922E-2</v>
      </c>
      <c r="AB328" s="12">
        <f t="shared" si="109"/>
        <v>0.10443097192575138</v>
      </c>
    </row>
    <row r="329" spans="1:28" x14ac:dyDescent="0.25">
      <c r="A329">
        <v>2007</v>
      </c>
      <c r="B329">
        <v>7806</v>
      </c>
      <c r="C329" t="s">
        <v>74</v>
      </c>
      <c r="D329" t="s">
        <v>25</v>
      </c>
      <c r="E329" t="s">
        <v>26</v>
      </c>
      <c r="F329" t="s">
        <v>27</v>
      </c>
      <c r="G329" t="s">
        <v>37</v>
      </c>
      <c r="H329" t="s">
        <v>29</v>
      </c>
      <c r="I329">
        <v>497782</v>
      </c>
      <c r="J329">
        <v>4934277</v>
      </c>
      <c r="K329">
        <v>315360</v>
      </c>
      <c r="L329">
        <v>474638</v>
      </c>
      <c r="M329">
        <v>5098204</v>
      </c>
      <c r="N329">
        <v>48833</v>
      </c>
      <c r="O329">
        <v>620474</v>
      </c>
      <c r="P329">
        <v>9100541</v>
      </c>
      <c r="Q329">
        <v>4506</v>
      </c>
      <c r="R329">
        <v>0</v>
      </c>
      <c r="S329">
        <v>0</v>
      </c>
      <c r="T329">
        <v>0</v>
      </c>
      <c r="U329">
        <v>1592894</v>
      </c>
      <c r="V329">
        <v>19133022</v>
      </c>
      <c r="W329">
        <v>368699</v>
      </c>
      <c r="Y329" s="12">
        <f t="shared" si="106"/>
        <v>0.10088245957817123</v>
      </c>
      <c r="Z329" s="12">
        <f t="shared" si="107"/>
        <v>9.309905998269194E-2</v>
      </c>
      <c r="AA329" s="12">
        <f t="shared" si="108"/>
        <v>6.817990271127837E-2</v>
      </c>
      <c r="AB329" s="12">
        <f t="shared" si="109"/>
        <v>8.3253654336466032E-2</v>
      </c>
    </row>
    <row r="330" spans="1:28" x14ac:dyDescent="0.25">
      <c r="A330">
        <v>2007</v>
      </c>
      <c r="B330">
        <v>7806</v>
      </c>
      <c r="C330" t="s">
        <v>74</v>
      </c>
      <c r="D330" t="s">
        <v>25</v>
      </c>
      <c r="E330" t="s">
        <v>26</v>
      </c>
      <c r="F330" t="s">
        <v>27</v>
      </c>
      <c r="G330" t="s">
        <v>32</v>
      </c>
      <c r="H330" t="s">
        <v>29</v>
      </c>
      <c r="I330">
        <v>532617</v>
      </c>
      <c r="J330">
        <v>5280546</v>
      </c>
      <c r="K330">
        <v>341132</v>
      </c>
      <c r="L330">
        <v>381036</v>
      </c>
      <c r="M330">
        <v>4330528</v>
      </c>
      <c r="N330">
        <v>43437</v>
      </c>
      <c r="O330">
        <v>412279</v>
      </c>
      <c r="P330">
        <v>5911022</v>
      </c>
      <c r="Q330">
        <v>5045</v>
      </c>
      <c r="R330">
        <v>0</v>
      </c>
      <c r="S330">
        <v>0</v>
      </c>
      <c r="T330">
        <v>0</v>
      </c>
      <c r="U330">
        <v>1325932</v>
      </c>
      <c r="V330">
        <v>15522096</v>
      </c>
      <c r="W330">
        <v>389614</v>
      </c>
      <c r="Y330" s="12">
        <f t="shared" si="106"/>
        <v>0.10086400156347469</v>
      </c>
      <c r="Z330" s="12">
        <f t="shared" si="107"/>
        <v>8.7988346917512131E-2</v>
      </c>
      <c r="AA330" s="12">
        <f t="shared" si="108"/>
        <v>6.9747498825076276E-2</v>
      </c>
      <c r="AB330" s="12">
        <f t="shared" si="109"/>
        <v>8.5422226482815208E-2</v>
      </c>
    </row>
    <row r="331" spans="1:28" x14ac:dyDescent="0.25">
      <c r="A331">
        <v>2007</v>
      </c>
      <c r="B331">
        <v>11241</v>
      </c>
      <c r="C331" t="s">
        <v>67</v>
      </c>
      <c r="D331" t="s">
        <v>25</v>
      </c>
      <c r="E331" t="s">
        <v>26</v>
      </c>
      <c r="F331" t="s">
        <v>27</v>
      </c>
      <c r="G331" t="s">
        <v>37</v>
      </c>
      <c r="H331" t="s">
        <v>29</v>
      </c>
      <c r="I331">
        <v>853691</v>
      </c>
      <c r="J331">
        <v>8645849</v>
      </c>
      <c r="K331">
        <v>567107</v>
      </c>
      <c r="L331">
        <v>621575</v>
      </c>
      <c r="M331">
        <v>6293547</v>
      </c>
      <c r="N331">
        <v>77812</v>
      </c>
      <c r="O331">
        <v>871852</v>
      </c>
      <c r="P331">
        <v>13209208</v>
      </c>
      <c r="Q331">
        <v>8574</v>
      </c>
      <c r="R331">
        <v>0</v>
      </c>
      <c r="S331">
        <v>0</v>
      </c>
      <c r="T331">
        <v>0</v>
      </c>
      <c r="U331">
        <v>2347118</v>
      </c>
      <c r="V331">
        <v>28148604</v>
      </c>
      <c r="W331">
        <v>653493</v>
      </c>
      <c r="Y331" s="12">
        <f t="shared" si="106"/>
        <v>9.8739984933810435E-2</v>
      </c>
      <c r="Z331" s="12">
        <f t="shared" si="107"/>
        <v>9.8763860824428576E-2</v>
      </c>
      <c r="AA331" s="12">
        <f t="shared" si="108"/>
        <v>6.6003351601398058E-2</v>
      </c>
      <c r="AB331" s="12">
        <f t="shared" si="109"/>
        <v>8.3383104895717028E-2</v>
      </c>
    </row>
    <row r="332" spans="1:28" x14ac:dyDescent="0.25">
      <c r="A332">
        <v>2007</v>
      </c>
      <c r="B332">
        <v>12685</v>
      </c>
      <c r="C332" t="s">
        <v>59</v>
      </c>
      <c r="D332" t="s">
        <v>25</v>
      </c>
      <c r="E332" t="s">
        <v>26</v>
      </c>
      <c r="F332" t="s">
        <v>27</v>
      </c>
      <c r="G332" t="s">
        <v>40</v>
      </c>
      <c r="H332" t="s">
        <v>29</v>
      </c>
      <c r="I332">
        <v>500097</v>
      </c>
      <c r="J332">
        <v>5474190</v>
      </c>
      <c r="K332">
        <v>361308</v>
      </c>
      <c r="L332">
        <v>467962</v>
      </c>
      <c r="M332">
        <v>5293052</v>
      </c>
      <c r="N332">
        <v>67598</v>
      </c>
      <c r="O332">
        <v>185119</v>
      </c>
      <c r="P332">
        <v>2771322</v>
      </c>
      <c r="Q332">
        <v>3163</v>
      </c>
      <c r="R332">
        <v>0</v>
      </c>
      <c r="S332">
        <v>0</v>
      </c>
      <c r="T332">
        <v>0</v>
      </c>
      <c r="U332">
        <v>1153178</v>
      </c>
      <c r="V332">
        <v>13538564</v>
      </c>
      <c r="W332">
        <v>432069</v>
      </c>
      <c r="Y332" s="12">
        <f t="shared" si="106"/>
        <v>9.1355433406586181E-2</v>
      </c>
      <c r="Z332" s="12">
        <f t="shared" si="107"/>
        <v>8.841061829734527E-2</v>
      </c>
      <c r="AA332" s="12">
        <f t="shared" si="108"/>
        <v>6.6798084091274856E-2</v>
      </c>
      <c r="AB332" s="12">
        <f t="shared" si="109"/>
        <v>8.5177275817435297E-2</v>
      </c>
    </row>
    <row r="333" spans="1:28" x14ac:dyDescent="0.25">
      <c r="A333">
        <v>2007</v>
      </c>
      <c r="B333">
        <v>13478</v>
      </c>
      <c r="C333" t="s">
        <v>61</v>
      </c>
      <c r="D333" t="s">
        <v>25</v>
      </c>
      <c r="E333" t="s">
        <v>26</v>
      </c>
      <c r="F333" t="s">
        <v>27</v>
      </c>
      <c r="G333" t="s">
        <v>37</v>
      </c>
      <c r="H333" t="s">
        <v>29</v>
      </c>
      <c r="I333">
        <v>142950</v>
      </c>
      <c r="J333">
        <v>1225571</v>
      </c>
      <c r="K333">
        <v>110440</v>
      </c>
      <c r="L333">
        <v>253904</v>
      </c>
      <c r="M333">
        <v>2510269</v>
      </c>
      <c r="N333">
        <v>13627</v>
      </c>
      <c r="O333">
        <v>46697</v>
      </c>
      <c r="P333">
        <v>568445</v>
      </c>
      <c r="Q333">
        <v>2676</v>
      </c>
      <c r="R333">
        <v>432</v>
      </c>
      <c r="S333">
        <v>3106</v>
      </c>
      <c r="T333">
        <v>23</v>
      </c>
      <c r="U333">
        <v>443983</v>
      </c>
      <c r="V333">
        <v>4307391</v>
      </c>
      <c r="W333">
        <v>126766</v>
      </c>
      <c r="Y333" s="12">
        <f t="shared" si="106"/>
        <v>0.11663950925731761</v>
      </c>
      <c r="Z333" s="12">
        <f t="shared" si="107"/>
        <v>0.10114613214759055</v>
      </c>
      <c r="AA333" s="12">
        <f t="shared" si="108"/>
        <v>8.2148668736641187E-2</v>
      </c>
      <c r="AB333" s="12">
        <f t="shared" si="109"/>
        <v>0.10307469184942811</v>
      </c>
    </row>
    <row r="334" spans="1:28" x14ac:dyDescent="0.25">
      <c r="A334">
        <v>2007</v>
      </c>
      <c r="B334">
        <v>14063</v>
      </c>
      <c r="C334" t="s">
        <v>42</v>
      </c>
      <c r="D334" t="s">
        <v>25</v>
      </c>
      <c r="E334" t="s">
        <v>26</v>
      </c>
      <c r="F334" t="s">
        <v>27</v>
      </c>
      <c r="G334" t="s">
        <v>43</v>
      </c>
      <c r="H334" t="s">
        <v>29</v>
      </c>
      <c r="I334">
        <v>653785</v>
      </c>
      <c r="J334">
        <v>7942592</v>
      </c>
      <c r="K334">
        <v>598221</v>
      </c>
      <c r="L334">
        <v>577124</v>
      </c>
      <c r="M334">
        <v>8380283</v>
      </c>
      <c r="N334">
        <v>88687</v>
      </c>
      <c r="O334">
        <v>303731</v>
      </c>
      <c r="P334">
        <v>5833052</v>
      </c>
      <c r="Q334">
        <v>9053</v>
      </c>
      <c r="R334">
        <v>0</v>
      </c>
      <c r="S334">
        <v>0</v>
      </c>
      <c r="T334">
        <v>0</v>
      </c>
      <c r="U334">
        <v>1534640</v>
      </c>
      <c r="V334">
        <v>22155927</v>
      </c>
      <c r="W334">
        <v>695961</v>
      </c>
      <c r="Y334" s="12">
        <f t="shared" si="106"/>
        <v>8.2313808892613388E-2</v>
      </c>
      <c r="Z334" s="12">
        <f t="shared" si="107"/>
        <v>6.8866886714923595E-2</v>
      </c>
      <c r="AA334" s="12">
        <f t="shared" si="108"/>
        <v>5.2070682723212476E-2</v>
      </c>
      <c r="AB334" s="12">
        <f t="shared" si="109"/>
        <v>6.9265438543826219E-2</v>
      </c>
    </row>
    <row r="335" spans="1:28" x14ac:dyDescent="0.25">
      <c r="A335">
        <v>2007</v>
      </c>
      <c r="B335">
        <v>15474</v>
      </c>
      <c r="C335" t="s">
        <v>45</v>
      </c>
      <c r="D335" t="s">
        <v>25</v>
      </c>
      <c r="E335" t="s">
        <v>26</v>
      </c>
      <c r="F335" t="s">
        <v>27</v>
      </c>
      <c r="G335" t="s">
        <v>43</v>
      </c>
      <c r="H335" t="s">
        <v>29</v>
      </c>
      <c r="I335">
        <v>482963</v>
      </c>
      <c r="J335">
        <v>5962343</v>
      </c>
      <c r="K335">
        <v>449158</v>
      </c>
      <c r="L335">
        <v>440500</v>
      </c>
      <c r="M335">
        <v>6296149</v>
      </c>
      <c r="N335">
        <v>66488</v>
      </c>
      <c r="O335">
        <v>307833</v>
      </c>
      <c r="P335">
        <v>5652248</v>
      </c>
      <c r="Q335">
        <v>6773</v>
      </c>
      <c r="R335">
        <v>0</v>
      </c>
      <c r="S335">
        <v>0</v>
      </c>
      <c r="T335">
        <v>0</v>
      </c>
      <c r="U335">
        <v>1231296</v>
      </c>
      <c r="V335">
        <v>17910740</v>
      </c>
      <c r="W335">
        <v>522419</v>
      </c>
      <c r="Y335" s="12">
        <f t="shared" si="106"/>
        <v>8.1002216746000694E-2</v>
      </c>
      <c r="Z335" s="12">
        <f t="shared" si="107"/>
        <v>6.9963401437926578E-2</v>
      </c>
      <c r="AA335" s="12">
        <f t="shared" si="108"/>
        <v>5.4462047666698279E-2</v>
      </c>
      <c r="AB335" s="12">
        <f t="shared" si="109"/>
        <v>6.8746238290545228E-2</v>
      </c>
    </row>
    <row r="336" spans="1:28" x14ac:dyDescent="0.25">
      <c r="A336">
        <v>2007</v>
      </c>
      <c r="B336">
        <v>16604</v>
      </c>
      <c r="C336" t="s">
        <v>71</v>
      </c>
      <c r="D336" t="s">
        <v>25</v>
      </c>
      <c r="E336" t="s">
        <v>26</v>
      </c>
      <c r="F336" t="s">
        <v>27</v>
      </c>
      <c r="G336" t="s">
        <v>32</v>
      </c>
      <c r="H336" t="s">
        <v>33</v>
      </c>
      <c r="I336">
        <v>649076</v>
      </c>
      <c r="J336">
        <v>8246172</v>
      </c>
      <c r="K336">
        <v>597672</v>
      </c>
      <c r="L336">
        <v>620731</v>
      </c>
      <c r="M336">
        <v>9329236</v>
      </c>
      <c r="N336">
        <v>76220</v>
      </c>
      <c r="O336">
        <v>72465</v>
      </c>
      <c r="P336">
        <v>1316257</v>
      </c>
      <c r="Q336">
        <v>88</v>
      </c>
      <c r="R336">
        <v>0</v>
      </c>
      <c r="S336">
        <v>0</v>
      </c>
      <c r="T336">
        <v>0</v>
      </c>
      <c r="U336">
        <v>1342272</v>
      </c>
      <c r="V336">
        <v>18891665</v>
      </c>
      <c r="W336">
        <v>673980</v>
      </c>
      <c r="Y336" s="12">
        <f t="shared" si="106"/>
        <v>7.8712401342101529E-2</v>
      </c>
      <c r="Z336" s="12">
        <f t="shared" si="107"/>
        <v>6.6536102206011291E-2</v>
      </c>
      <c r="AA336" s="12">
        <f t="shared" si="108"/>
        <v>5.505383827018584E-2</v>
      </c>
      <c r="AB336" s="12">
        <f t="shared" si="109"/>
        <v>7.105101641385235E-2</v>
      </c>
    </row>
    <row r="337" spans="1:28" x14ac:dyDescent="0.25">
      <c r="A337">
        <v>2007</v>
      </c>
      <c r="B337">
        <v>17698</v>
      </c>
      <c r="C337" t="s">
        <v>47</v>
      </c>
      <c r="D337" t="s">
        <v>25</v>
      </c>
      <c r="E337" t="s">
        <v>26</v>
      </c>
      <c r="F337" t="s">
        <v>27</v>
      </c>
      <c r="G337" t="s">
        <v>28</v>
      </c>
      <c r="H337" t="s">
        <v>29</v>
      </c>
      <c r="I337">
        <v>82887</v>
      </c>
      <c r="J337">
        <v>1121963</v>
      </c>
      <c r="K337">
        <v>94702</v>
      </c>
      <c r="L337">
        <v>82883</v>
      </c>
      <c r="M337">
        <v>1390176</v>
      </c>
      <c r="N337">
        <v>16851</v>
      </c>
      <c r="O337">
        <v>86208</v>
      </c>
      <c r="P337">
        <v>1739946</v>
      </c>
      <c r="Q337">
        <v>705</v>
      </c>
      <c r="R337">
        <v>0</v>
      </c>
      <c r="S337">
        <v>0</v>
      </c>
      <c r="T337">
        <v>0</v>
      </c>
      <c r="U337">
        <v>251978</v>
      </c>
      <c r="V337">
        <v>4252085</v>
      </c>
      <c r="W337">
        <v>112258</v>
      </c>
      <c r="Y337" s="12">
        <f t="shared" si="106"/>
        <v>7.3876767772199259E-2</v>
      </c>
      <c r="Z337" s="12">
        <f t="shared" si="107"/>
        <v>5.9620508482379209E-2</v>
      </c>
      <c r="AA337" s="12">
        <f t="shared" si="108"/>
        <v>4.9546365232024443E-2</v>
      </c>
      <c r="AB337" s="12">
        <f t="shared" si="109"/>
        <v>5.9259868981922988E-2</v>
      </c>
    </row>
    <row r="338" spans="1:28" x14ac:dyDescent="0.25">
      <c r="A338">
        <v>2007</v>
      </c>
      <c r="B338">
        <v>17698</v>
      </c>
      <c r="C338" t="s">
        <v>47</v>
      </c>
      <c r="D338" t="s">
        <v>25</v>
      </c>
      <c r="E338" t="s">
        <v>26</v>
      </c>
      <c r="F338" t="s">
        <v>27</v>
      </c>
      <c r="G338" t="s">
        <v>37</v>
      </c>
      <c r="H338" t="s">
        <v>29</v>
      </c>
      <c r="I338">
        <v>179007</v>
      </c>
      <c r="J338">
        <v>2382526</v>
      </c>
      <c r="K338">
        <v>155658</v>
      </c>
      <c r="L338">
        <v>148537</v>
      </c>
      <c r="M338">
        <v>2383652</v>
      </c>
      <c r="N338">
        <v>19069</v>
      </c>
      <c r="O338">
        <v>48399</v>
      </c>
      <c r="P338">
        <v>910508</v>
      </c>
      <c r="Q338">
        <v>1984</v>
      </c>
      <c r="R338">
        <v>0</v>
      </c>
      <c r="S338">
        <v>0</v>
      </c>
      <c r="T338">
        <v>0</v>
      </c>
      <c r="U338">
        <v>375943</v>
      </c>
      <c r="V338">
        <v>5676686</v>
      </c>
      <c r="W338">
        <v>176711</v>
      </c>
      <c r="Y338" s="12">
        <f t="shared" si="106"/>
        <v>7.5133282910658683E-2</v>
      </c>
      <c r="Z338" s="12">
        <f t="shared" si="107"/>
        <v>6.2314884890915287E-2</v>
      </c>
      <c r="AA338" s="12">
        <f t="shared" si="108"/>
        <v>5.3156040364280163E-2</v>
      </c>
      <c r="AB338" s="12">
        <f t="shared" si="109"/>
        <v>6.6225787369602621E-2</v>
      </c>
    </row>
    <row r="339" spans="1:28" x14ac:dyDescent="0.25">
      <c r="A339">
        <v>2007</v>
      </c>
      <c r="B339">
        <v>17698</v>
      </c>
      <c r="C339" t="s">
        <v>47</v>
      </c>
      <c r="D339" t="s">
        <v>25</v>
      </c>
      <c r="E339" t="s">
        <v>26</v>
      </c>
      <c r="F339" t="s">
        <v>27</v>
      </c>
      <c r="G339" t="s">
        <v>32</v>
      </c>
      <c r="H339" t="s">
        <v>29</v>
      </c>
      <c r="I339">
        <v>161610</v>
      </c>
      <c r="J339">
        <v>2123767</v>
      </c>
      <c r="K339">
        <v>142473</v>
      </c>
      <c r="L339">
        <v>143421</v>
      </c>
      <c r="M339">
        <v>2278419</v>
      </c>
      <c r="N339">
        <v>28884</v>
      </c>
      <c r="O339">
        <v>152983</v>
      </c>
      <c r="P339">
        <v>2956279</v>
      </c>
      <c r="Q339">
        <v>4466</v>
      </c>
      <c r="R339">
        <v>0</v>
      </c>
      <c r="S339">
        <v>0</v>
      </c>
      <c r="T339">
        <v>0</v>
      </c>
      <c r="U339">
        <v>458014</v>
      </c>
      <c r="V339">
        <v>7358465</v>
      </c>
      <c r="W339">
        <v>175823</v>
      </c>
      <c r="Y339" s="12">
        <f t="shared" si="106"/>
        <v>7.6095918243385463E-2</v>
      </c>
      <c r="Z339" s="12">
        <f t="shared" si="107"/>
        <v>6.2947596557086302E-2</v>
      </c>
      <c r="AA339" s="12">
        <f t="shared" si="108"/>
        <v>5.1748498703945059E-2</v>
      </c>
      <c r="AB339" s="12">
        <f t="shared" si="109"/>
        <v>6.2243144460155754E-2</v>
      </c>
    </row>
    <row r="340" spans="1:28" x14ac:dyDescent="0.25">
      <c r="A340">
        <v>2007</v>
      </c>
      <c r="B340">
        <v>17718</v>
      </c>
      <c r="C340" t="s">
        <v>53</v>
      </c>
      <c r="D340" t="s">
        <v>25</v>
      </c>
      <c r="E340" t="s">
        <v>26</v>
      </c>
      <c r="F340" t="s">
        <v>27</v>
      </c>
      <c r="G340" t="s">
        <v>32</v>
      </c>
      <c r="H340" t="s">
        <v>29</v>
      </c>
      <c r="I340">
        <v>207230</v>
      </c>
      <c r="J340">
        <v>2491151</v>
      </c>
      <c r="K340">
        <v>218198</v>
      </c>
      <c r="L340">
        <v>280379</v>
      </c>
      <c r="M340">
        <v>3803697</v>
      </c>
      <c r="N340">
        <v>59811</v>
      </c>
      <c r="O340">
        <v>342189</v>
      </c>
      <c r="P340">
        <v>6841118</v>
      </c>
      <c r="Q340">
        <v>147</v>
      </c>
      <c r="R340">
        <v>0</v>
      </c>
      <c r="S340">
        <v>0</v>
      </c>
      <c r="T340">
        <v>0</v>
      </c>
      <c r="U340">
        <v>829798</v>
      </c>
      <c r="V340">
        <v>13135966</v>
      </c>
      <c r="W340">
        <v>278156</v>
      </c>
      <c r="Y340" s="12">
        <f t="shared" si="106"/>
        <v>8.318644674690534E-2</v>
      </c>
      <c r="Z340" s="12">
        <f t="shared" si="107"/>
        <v>7.3712233124773083E-2</v>
      </c>
      <c r="AA340" s="12">
        <f t="shared" si="108"/>
        <v>5.0019455884257512E-2</v>
      </c>
      <c r="AB340" s="12">
        <f t="shared" si="109"/>
        <v>6.3169925987932668E-2</v>
      </c>
    </row>
    <row r="342" spans="1:28" x14ac:dyDescent="0.25">
      <c r="X342">
        <f>COUNT(Y325:Y340)</f>
        <v>16</v>
      </c>
      <c r="Y342">
        <f>RANK(Y330,Y325:Y340,1)</f>
        <v>12</v>
      </c>
      <c r="Z342">
        <f t="shared" ref="Z342:AB342" si="110">RANK(Z330,Z325:Z340,1)</f>
        <v>10</v>
      </c>
      <c r="AA342">
        <f t="shared" si="110"/>
        <v>14</v>
      </c>
      <c r="AB342">
        <f t="shared" si="110"/>
        <v>13</v>
      </c>
    </row>
    <row r="344" spans="1:28" x14ac:dyDescent="0.25">
      <c r="Y344" s="12">
        <f>AVERAGE(Y325:Y340)</f>
        <v>9.2165373069501483E-2</v>
      </c>
      <c r="Z344" s="12">
        <f t="shared" ref="Z344:AB344" si="111">AVERAGE(Z325:Z340)</f>
        <v>8.1207406417122652E-2</v>
      </c>
      <c r="AA344" s="12">
        <f t="shared" si="111"/>
        <v>6.1079481101031924E-2</v>
      </c>
      <c r="AB344" s="12">
        <f t="shared" si="111"/>
        <v>7.8528936134329652E-2</v>
      </c>
    </row>
    <row r="345" spans="1:28" x14ac:dyDescent="0.25">
      <c r="Y345">
        <f>STDEV(Y325:Y340)</f>
        <v>1.5275212721187075E-2</v>
      </c>
      <c r="Z345">
        <f t="shared" ref="Z345:AB345" si="112">STDEV(Z325:Z340)</f>
        <v>1.6757110870437221E-2</v>
      </c>
      <c r="AA345">
        <f t="shared" si="112"/>
        <v>1.0119591231918856E-2</v>
      </c>
      <c r="AB345">
        <f t="shared" si="112"/>
        <v>1.4542764839820917E-2</v>
      </c>
    </row>
    <row r="346" spans="1:28" x14ac:dyDescent="0.25">
      <c r="Y346">
        <f>(Y330-Y344)/Y345</f>
        <v>0.56946038348179662</v>
      </c>
      <c r="Z346">
        <f t="shared" ref="Z346:AB346" si="113">(Z330-Z344)/Z345</f>
        <v>0.40466047833772867</v>
      </c>
      <c r="AA346">
        <f t="shared" si="113"/>
        <v>0.85655808870065797</v>
      </c>
      <c r="AB346">
        <f t="shared" si="113"/>
        <v>0.47400136249266628</v>
      </c>
    </row>
    <row r="348" spans="1:28" x14ac:dyDescent="0.25">
      <c r="Y348">
        <v>2006</v>
      </c>
    </row>
    <row r="349" spans="1:28" x14ac:dyDescent="0.25">
      <c r="A349">
        <v>2006</v>
      </c>
      <c r="B349">
        <v>814</v>
      </c>
      <c r="C349" t="s">
        <v>58</v>
      </c>
      <c r="D349" t="s">
        <v>25</v>
      </c>
      <c r="E349" t="s">
        <v>26</v>
      </c>
      <c r="F349" t="s">
        <v>27</v>
      </c>
      <c r="G349" t="s">
        <v>28</v>
      </c>
      <c r="H349" t="s">
        <v>29</v>
      </c>
      <c r="I349">
        <v>704440</v>
      </c>
      <c r="J349">
        <v>7655217</v>
      </c>
      <c r="K349">
        <v>573560</v>
      </c>
      <c r="L349">
        <v>437296</v>
      </c>
      <c r="M349">
        <v>6089281</v>
      </c>
      <c r="N349">
        <v>85519</v>
      </c>
      <c r="O349">
        <v>435929</v>
      </c>
      <c r="P349">
        <v>7587175</v>
      </c>
      <c r="Q349">
        <v>22219</v>
      </c>
      <c r="R349">
        <v>0</v>
      </c>
      <c r="S349">
        <v>0</v>
      </c>
      <c r="T349">
        <v>0</v>
      </c>
      <c r="U349">
        <v>1577665</v>
      </c>
      <c r="V349">
        <v>21331673</v>
      </c>
      <c r="W349">
        <v>681298</v>
      </c>
      <c r="Y349" s="12">
        <f>I349/J349</f>
        <v>9.2020905481843301E-2</v>
      </c>
      <c r="Z349" s="12">
        <f>+L349/M349</f>
        <v>7.1814061463085707E-2</v>
      </c>
      <c r="AA349" s="12">
        <f>+O349/P349</f>
        <v>5.7456036008132143E-2</v>
      </c>
      <c r="AB349" s="12">
        <f>+U349/V349</f>
        <v>7.3958802949960836E-2</v>
      </c>
    </row>
    <row r="350" spans="1:28" x14ac:dyDescent="0.25">
      <c r="A350">
        <v>2006</v>
      </c>
      <c r="B350">
        <v>1015</v>
      </c>
      <c r="C350" t="s">
        <v>31</v>
      </c>
      <c r="D350" t="s">
        <v>25</v>
      </c>
      <c r="E350" t="s">
        <v>26</v>
      </c>
      <c r="F350" t="s">
        <v>27</v>
      </c>
      <c r="G350" t="s">
        <v>32</v>
      </c>
      <c r="H350" t="s">
        <v>33</v>
      </c>
      <c r="I350">
        <v>375232</v>
      </c>
      <c r="J350">
        <v>4009766</v>
      </c>
      <c r="K350">
        <v>339865</v>
      </c>
      <c r="L350">
        <v>447404</v>
      </c>
      <c r="M350">
        <v>5403976</v>
      </c>
      <c r="N350">
        <v>42698</v>
      </c>
      <c r="O350">
        <v>106259</v>
      </c>
      <c r="P350">
        <v>1781567</v>
      </c>
      <c r="Q350">
        <v>75</v>
      </c>
      <c r="R350">
        <v>0</v>
      </c>
      <c r="S350">
        <v>0</v>
      </c>
      <c r="T350">
        <v>0</v>
      </c>
      <c r="U350">
        <v>928895</v>
      </c>
      <c r="V350">
        <v>11195309</v>
      </c>
      <c r="W350">
        <v>382638</v>
      </c>
      <c r="Y350" s="12">
        <f t="shared" ref="Y350:Y363" si="114">I350/J350</f>
        <v>9.357952558827623E-2</v>
      </c>
      <c r="Z350" s="12">
        <f t="shared" ref="Z350:Z363" si="115">+L350/M350</f>
        <v>8.279163341954146E-2</v>
      </c>
      <c r="AA350" s="12">
        <f t="shared" ref="AA350:AA363" si="116">+O350/P350</f>
        <v>5.9643560977499024E-2</v>
      </c>
      <c r="AB350" s="12">
        <f t="shared" ref="AB350:AB363" si="117">+U350/V350</f>
        <v>8.297180542314643E-2</v>
      </c>
    </row>
    <row r="351" spans="1:28" x14ac:dyDescent="0.25">
      <c r="A351">
        <v>2006</v>
      </c>
      <c r="B351">
        <v>3265</v>
      </c>
      <c r="C351" t="s">
        <v>36</v>
      </c>
      <c r="D351" t="s">
        <v>25</v>
      </c>
      <c r="E351" t="s">
        <v>26</v>
      </c>
      <c r="F351" t="s">
        <v>27</v>
      </c>
      <c r="G351" t="s">
        <v>37</v>
      </c>
      <c r="H351" t="s">
        <v>29</v>
      </c>
      <c r="I351">
        <v>390891</v>
      </c>
      <c r="J351">
        <v>3551702</v>
      </c>
      <c r="K351">
        <v>226113</v>
      </c>
      <c r="L351">
        <v>261438</v>
      </c>
      <c r="M351">
        <v>2520911</v>
      </c>
      <c r="N351">
        <v>38775</v>
      </c>
      <c r="O351">
        <v>229639</v>
      </c>
      <c r="P351">
        <v>2963261</v>
      </c>
      <c r="Q351">
        <v>668</v>
      </c>
      <c r="R351">
        <v>0</v>
      </c>
      <c r="S351">
        <v>0</v>
      </c>
      <c r="T351">
        <v>0</v>
      </c>
      <c r="U351">
        <v>881968</v>
      </c>
      <c r="V351">
        <v>9035874</v>
      </c>
      <c r="W351">
        <v>265556</v>
      </c>
      <c r="Y351" s="12">
        <f t="shared" si="114"/>
        <v>0.11005737530907717</v>
      </c>
      <c r="Z351" s="12">
        <f t="shared" si="115"/>
        <v>0.10370774692164857</v>
      </c>
      <c r="AA351" s="12">
        <f t="shared" si="116"/>
        <v>7.7495367434728166E-2</v>
      </c>
      <c r="AB351" s="12">
        <f t="shared" si="117"/>
        <v>9.7607381422095976E-2</v>
      </c>
    </row>
    <row r="352" spans="1:28" x14ac:dyDescent="0.25">
      <c r="A352">
        <v>2006</v>
      </c>
      <c r="B352">
        <v>5701</v>
      </c>
      <c r="C352" t="s">
        <v>66</v>
      </c>
      <c r="D352" t="s">
        <v>25</v>
      </c>
      <c r="E352" t="s">
        <v>26</v>
      </c>
      <c r="F352" t="s">
        <v>27</v>
      </c>
      <c r="G352" t="s">
        <v>32</v>
      </c>
      <c r="H352" t="s">
        <v>29</v>
      </c>
      <c r="I352">
        <v>189169</v>
      </c>
      <c r="J352">
        <v>1559234</v>
      </c>
      <c r="K352">
        <v>235036</v>
      </c>
      <c r="L352">
        <v>278468</v>
      </c>
      <c r="M352">
        <v>2617813</v>
      </c>
      <c r="N352">
        <v>27341</v>
      </c>
      <c r="O352">
        <v>76064</v>
      </c>
      <c r="P352">
        <v>1100398</v>
      </c>
      <c r="Q352">
        <v>51</v>
      </c>
      <c r="R352">
        <v>0</v>
      </c>
      <c r="S352">
        <v>0</v>
      </c>
      <c r="T352">
        <v>0</v>
      </c>
      <c r="U352">
        <v>543701</v>
      </c>
      <c r="V352">
        <v>5277445</v>
      </c>
      <c r="W352">
        <v>262428</v>
      </c>
      <c r="Y352" s="12">
        <f t="shared" si="114"/>
        <v>0.12132175157801844</v>
      </c>
      <c r="Z352" s="12">
        <f t="shared" si="115"/>
        <v>0.10637429029499051</v>
      </c>
      <c r="AA352" s="12">
        <f t="shared" si="116"/>
        <v>6.912408055994286E-2</v>
      </c>
      <c r="AB352" s="12">
        <f t="shared" si="117"/>
        <v>0.10302352748346975</v>
      </c>
    </row>
    <row r="353" spans="1:28" x14ac:dyDescent="0.25">
      <c r="A353">
        <v>2006</v>
      </c>
      <c r="B353">
        <v>7806</v>
      </c>
      <c r="C353" t="s">
        <v>74</v>
      </c>
      <c r="D353" t="s">
        <v>25</v>
      </c>
      <c r="E353" t="s">
        <v>26</v>
      </c>
      <c r="F353" t="s">
        <v>27</v>
      </c>
      <c r="G353" t="s">
        <v>37</v>
      </c>
      <c r="H353" t="s">
        <v>29</v>
      </c>
      <c r="I353">
        <v>518971</v>
      </c>
      <c r="J353">
        <v>4899127</v>
      </c>
      <c r="K353">
        <v>311466</v>
      </c>
      <c r="L353">
        <v>499000</v>
      </c>
      <c r="M353">
        <v>5034500</v>
      </c>
      <c r="N353">
        <v>48064</v>
      </c>
      <c r="O353">
        <v>686300</v>
      </c>
      <c r="P353">
        <v>9150400</v>
      </c>
      <c r="Q353">
        <v>4619</v>
      </c>
      <c r="R353">
        <v>0</v>
      </c>
      <c r="S353">
        <v>0</v>
      </c>
      <c r="T353">
        <v>0</v>
      </c>
      <c r="U353">
        <v>1704271</v>
      </c>
      <c r="V353">
        <v>19084027</v>
      </c>
      <c r="W353">
        <v>364149</v>
      </c>
      <c r="Y353" s="12">
        <f t="shared" si="114"/>
        <v>0.10593132204982643</v>
      </c>
      <c r="Z353" s="12">
        <f t="shared" si="115"/>
        <v>9.9116098917469461E-2</v>
      </c>
      <c r="AA353" s="12">
        <f t="shared" si="116"/>
        <v>7.5002185696800144E-2</v>
      </c>
      <c r="AB353" s="12">
        <f t="shared" si="117"/>
        <v>8.9303531167714237E-2</v>
      </c>
    </row>
    <row r="354" spans="1:28" x14ac:dyDescent="0.25">
      <c r="A354">
        <v>2006</v>
      </c>
      <c r="B354">
        <v>7806</v>
      </c>
      <c r="C354" t="s">
        <v>74</v>
      </c>
      <c r="D354" t="s">
        <v>25</v>
      </c>
      <c r="E354" t="s">
        <v>26</v>
      </c>
      <c r="F354" t="s">
        <v>27</v>
      </c>
      <c r="G354" t="s">
        <v>32</v>
      </c>
      <c r="H354" t="s">
        <v>29</v>
      </c>
      <c r="I354">
        <v>596272</v>
      </c>
      <c r="J354">
        <v>5211126</v>
      </c>
      <c r="K354">
        <v>334758</v>
      </c>
      <c r="L354">
        <v>432800</v>
      </c>
      <c r="M354">
        <v>4257300</v>
      </c>
      <c r="N354">
        <v>42486</v>
      </c>
      <c r="O354">
        <v>463600</v>
      </c>
      <c r="P354">
        <v>5914800</v>
      </c>
      <c r="Q354">
        <v>4958</v>
      </c>
      <c r="R354">
        <v>0</v>
      </c>
      <c r="S354">
        <v>0</v>
      </c>
      <c r="T354">
        <v>0</v>
      </c>
      <c r="U354">
        <v>1492672</v>
      </c>
      <c r="V354">
        <v>15383226</v>
      </c>
      <c r="W354">
        <v>382202</v>
      </c>
      <c r="Y354" s="12">
        <f t="shared" si="114"/>
        <v>0.11442287137175344</v>
      </c>
      <c r="Z354" s="12">
        <f t="shared" si="115"/>
        <v>0.1016606769548775</v>
      </c>
      <c r="AA354" s="12">
        <f t="shared" si="116"/>
        <v>7.8379657807533643E-2</v>
      </c>
      <c r="AB354" s="12">
        <f t="shared" si="117"/>
        <v>9.7032442999927318E-2</v>
      </c>
    </row>
    <row r="355" spans="1:28" x14ac:dyDescent="0.25">
      <c r="A355">
        <v>2006</v>
      </c>
      <c r="B355">
        <v>11241</v>
      </c>
      <c r="C355" t="s">
        <v>67</v>
      </c>
      <c r="D355" t="s">
        <v>25</v>
      </c>
      <c r="E355" t="s">
        <v>26</v>
      </c>
      <c r="F355" t="s">
        <v>27</v>
      </c>
      <c r="G355" t="s">
        <v>37</v>
      </c>
      <c r="H355" t="s">
        <v>29</v>
      </c>
      <c r="I355">
        <v>784915</v>
      </c>
      <c r="J355">
        <v>8512776</v>
      </c>
      <c r="K355">
        <v>561646</v>
      </c>
      <c r="L355">
        <v>573453</v>
      </c>
      <c r="M355">
        <v>6115379</v>
      </c>
      <c r="N355">
        <v>77284</v>
      </c>
      <c r="O355">
        <v>809237</v>
      </c>
      <c r="P355">
        <v>12758647</v>
      </c>
      <c r="Q355">
        <v>8386</v>
      </c>
      <c r="R355">
        <v>0</v>
      </c>
      <c r="S355">
        <v>0</v>
      </c>
      <c r="T355">
        <v>0</v>
      </c>
      <c r="U355">
        <v>2167605</v>
      </c>
      <c r="V355">
        <v>27386802</v>
      </c>
      <c r="W355">
        <v>647316</v>
      </c>
      <c r="Y355" s="12">
        <f t="shared" si="114"/>
        <v>9.2204352610711235E-2</v>
      </c>
      <c r="Z355" s="12">
        <f t="shared" si="115"/>
        <v>9.3772274784604523E-2</v>
      </c>
      <c r="AA355" s="12">
        <f t="shared" si="116"/>
        <v>6.3426552987946139E-2</v>
      </c>
      <c r="AB355" s="12">
        <f t="shared" si="117"/>
        <v>7.9147795350475753E-2</v>
      </c>
    </row>
    <row r="356" spans="1:28" x14ac:dyDescent="0.25">
      <c r="A356">
        <v>2006</v>
      </c>
      <c r="B356">
        <v>12685</v>
      </c>
      <c r="C356" t="s">
        <v>59</v>
      </c>
      <c r="D356" t="s">
        <v>25</v>
      </c>
      <c r="E356" t="s">
        <v>26</v>
      </c>
      <c r="F356" t="s">
        <v>27</v>
      </c>
      <c r="G356" t="s">
        <v>40</v>
      </c>
      <c r="H356" t="s">
        <v>29</v>
      </c>
      <c r="I356">
        <v>567272</v>
      </c>
      <c r="J356">
        <v>5386994</v>
      </c>
      <c r="K356">
        <v>358128</v>
      </c>
      <c r="L356">
        <v>529730</v>
      </c>
      <c r="M356">
        <v>5162628</v>
      </c>
      <c r="N356">
        <v>66601</v>
      </c>
      <c r="O356">
        <v>235281</v>
      </c>
      <c r="P356">
        <v>2927485</v>
      </c>
      <c r="Q356">
        <v>3307</v>
      </c>
      <c r="R356">
        <v>0</v>
      </c>
      <c r="S356">
        <v>0</v>
      </c>
      <c r="T356">
        <v>0</v>
      </c>
      <c r="U356">
        <v>1332283</v>
      </c>
      <c r="V356">
        <v>13477107</v>
      </c>
      <c r="W356">
        <v>428036</v>
      </c>
      <c r="Y356" s="12">
        <f t="shared" si="114"/>
        <v>0.10530399699721217</v>
      </c>
      <c r="Z356" s="12">
        <f t="shared" si="115"/>
        <v>0.10260859391767138</v>
      </c>
      <c r="AA356" s="12">
        <f t="shared" si="116"/>
        <v>8.0369668845442416E-2</v>
      </c>
      <c r="AB356" s="12">
        <f t="shared" si="117"/>
        <v>9.8855266193256464E-2</v>
      </c>
    </row>
    <row r="357" spans="1:28" x14ac:dyDescent="0.25">
      <c r="A357">
        <v>2006</v>
      </c>
      <c r="B357">
        <v>14063</v>
      </c>
      <c r="C357" t="s">
        <v>42</v>
      </c>
      <c r="D357" t="s">
        <v>25</v>
      </c>
      <c r="E357" t="s">
        <v>26</v>
      </c>
      <c r="F357" t="s">
        <v>27</v>
      </c>
      <c r="G357" t="s">
        <v>43</v>
      </c>
      <c r="H357" t="s">
        <v>29</v>
      </c>
      <c r="I357">
        <v>647066</v>
      </c>
      <c r="J357">
        <v>8010314</v>
      </c>
      <c r="K357">
        <v>591647</v>
      </c>
      <c r="L357">
        <v>551280</v>
      </c>
      <c r="M357">
        <v>8200163</v>
      </c>
      <c r="N357">
        <v>87326</v>
      </c>
      <c r="O357">
        <v>291239</v>
      </c>
      <c r="P357">
        <v>5891789</v>
      </c>
      <c r="Q357">
        <v>9048</v>
      </c>
      <c r="R357">
        <v>0</v>
      </c>
      <c r="S357">
        <v>0</v>
      </c>
      <c r="T357">
        <v>0</v>
      </c>
      <c r="U357">
        <v>1489585</v>
      </c>
      <c r="V357">
        <v>22102266</v>
      </c>
      <c r="W357">
        <v>688021</v>
      </c>
      <c r="Y357" s="12">
        <f t="shared" si="114"/>
        <v>8.0779105538184889E-2</v>
      </c>
      <c r="Z357" s="12">
        <f t="shared" si="115"/>
        <v>6.7227931932572565E-2</v>
      </c>
      <c r="AA357" s="12">
        <f t="shared" si="116"/>
        <v>4.9431335711445201E-2</v>
      </c>
      <c r="AB357" s="12">
        <f t="shared" si="117"/>
        <v>6.739512591152419E-2</v>
      </c>
    </row>
    <row r="358" spans="1:28" x14ac:dyDescent="0.25">
      <c r="A358">
        <v>2006</v>
      </c>
      <c r="B358">
        <v>15474</v>
      </c>
      <c r="C358" t="s">
        <v>45</v>
      </c>
      <c r="D358" t="s">
        <v>25</v>
      </c>
      <c r="E358" t="s">
        <v>26</v>
      </c>
      <c r="F358" t="s">
        <v>27</v>
      </c>
      <c r="G358" t="s">
        <v>43</v>
      </c>
      <c r="H358" t="s">
        <v>29</v>
      </c>
      <c r="I358">
        <v>506360</v>
      </c>
      <c r="J358">
        <v>6021196</v>
      </c>
      <c r="K358">
        <v>444617</v>
      </c>
      <c r="L358">
        <v>457524</v>
      </c>
      <c r="M358">
        <v>6167146</v>
      </c>
      <c r="N358">
        <v>65440</v>
      </c>
      <c r="O358">
        <v>333369</v>
      </c>
      <c r="P358">
        <v>5657129</v>
      </c>
      <c r="Q358">
        <v>6818</v>
      </c>
      <c r="R358">
        <v>0</v>
      </c>
      <c r="S358">
        <v>0</v>
      </c>
      <c r="T358">
        <v>0</v>
      </c>
      <c r="U358">
        <v>1297253</v>
      </c>
      <c r="V358">
        <v>17845471</v>
      </c>
      <c r="W358">
        <v>516875</v>
      </c>
      <c r="Y358" s="12">
        <f t="shared" si="114"/>
        <v>8.4096249316580954E-2</v>
      </c>
      <c r="Z358" s="12">
        <f t="shared" si="115"/>
        <v>7.4187314521173969E-2</v>
      </c>
      <c r="AA358" s="12">
        <f t="shared" si="116"/>
        <v>5.8929007982671068E-2</v>
      </c>
      <c r="AB358" s="12">
        <f t="shared" si="117"/>
        <v>7.269368233542281E-2</v>
      </c>
    </row>
    <row r="359" spans="1:28" x14ac:dyDescent="0.25">
      <c r="A359">
        <v>2006</v>
      </c>
      <c r="B359">
        <v>16604</v>
      </c>
      <c r="C359" t="s">
        <v>71</v>
      </c>
      <c r="D359" t="s">
        <v>25</v>
      </c>
      <c r="E359" t="s">
        <v>26</v>
      </c>
      <c r="F359" t="s">
        <v>27</v>
      </c>
      <c r="G359" t="s">
        <v>32</v>
      </c>
      <c r="H359" t="s">
        <v>33</v>
      </c>
      <c r="I359">
        <v>674585</v>
      </c>
      <c r="J359">
        <v>8554569</v>
      </c>
      <c r="K359">
        <v>578102</v>
      </c>
      <c r="L359">
        <v>593805</v>
      </c>
      <c r="M359">
        <v>9077475</v>
      </c>
      <c r="N359">
        <v>74254</v>
      </c>
      <c r="O359">
        <v>79832</v>
      </c>
      <c r="P359">
        <v>1510226</v>
      </c>
      <c r="Q359">
        <v>100</v>
      </c>
      <c r="R359">
        <v>0</v>
      </c>
      <c r="S359">
        <v>0</v>
      </c>
      <c r="T359">
        <v>0</v>
      </c>
      <c r="U359">
        <v>1348222</v>
      </c>
      <c r="V359">
        <v>19142270</v>
      </c>
      <c r="W359">
        <v>652456</v>
      </c>
      <c r="Y359" s="12">
        <f t="shared" si="114"/>
        <v>7.8856690500713714E-2</v>
      </c>
      <c r="Z359" s="12">
        <f t="shared" si="115"/>
        <v>6.5415217337420367E-2</v>
      </c>
      <c r="AA359" s="12">
        <f t="shared" si="116"/>
        <v>5.2860962531435692E-2</v>
      </c>
      <c r="AB359" s="12">
        <f t="shared" si="117"/>
        <v>7.0431667717569549E-2</v>
      </c>
    </row>
    <row r="360" spans="1:28" x14ac:dyDescent="0.25">
      <c r="A360">
        <v>2006</v>
      </c>
      <c r="B360">
        <v>17698</v>
      </c>
      <c r="C360" t="s">
        <v>47</v>
      </c>
      <c r="D360" t="s">
        <v>25</v>
      </c>
      <c r="E360" t="s">
        <v>26</v>
      </c>
      <c r="F360" t="s">
        <v>27</v>
      </c>
      <c r="G360" t="s">
        <v>28</v>
      </c>
      <c r="H360" t="s">
        <v>29</v>
      </c>
      <c r="I360">
        <v>78082</v>
      </c>
      <c r="J360">
        <v>1096703</v>
      </c>
      <c r="K360">
        <v>93849</v>
      </c>
      <c r="L360">
        <v>76216</v>
      </c>
      <c r="M360">
        <v>1324052</v>
      </c>
      <c r="N360">
        <v>16451</v>
      </c>
      <c r="O360">
        <v>80828</v>
      </c>
      <c r="P360">
        <v>1736830</v>
      </c>
      <c r="Q360">
        <v>809</v>
      </c>
      <c r="R360">
        <v>0</v>
      </c>
      <c r="S360">
        <v>0</v>
      </c>
      <c r="T360">
        <v>0</v>
      </c>
      <c r="U360">
        <v>235126</v>
      </c>
      <c r="V360">
        <v>4157585</v>
      </c>
      <c r="W360">
        <v>111109</v>
      </c>
      <c r="Y360" s="12">
        <f t="shared" si="114"/>
        <v>7.1197033289778541E-2</v>
      </c>
      <c r="Z360" s="12">
        <f t="shared" si="115"/>
        <v>5.7562693912323687E-2</v>
      </c>
      <c r="AA360" s="12">
        <f t="shared" si="116"/>
        <v>4.6537657686705092E-2</v>
      </c>
      <c r="AB360" s="12">
        <f t="shared" si="117"/>
        <v>5.6553504017356232E-2</v>
      </c>
    </row>
    <row r="361" spans="1:28" x14ac:dyDescent="0.25">
      <c r="A361">
        <v>2006</v>
      </c>
      <c r="B361">
        <v>17698</v>
      </c>
      <c r="C361" t="s">
        <v>47</v>
      </c>
      <c r="D361" t="s">
        <v>25</v>
      </c>
      <c r="E361" t="s">
        <v>26</v>
      </c>
      <c r="F361" t="s">
        <v>27</v>
      </c>
      <c r="G361" t="s">
        <v>37</v>
      </c>
      <c r="H361" t="s">
        <v>29</v>
      </c>
      <c r="I361">
        <v>170317</v>
      </c>
      <c r="J361">
        <v>2368439</v>
      </c>
      <c r="K361">
        <v>153564</v>
      </c>
      <c r="L361">
        <v>136209</v>
      </c>
      <c r="M361">
        <v>2314046</v>
      </c>
      <c r="N361">
        <v>18697</v>
      </c>
      <c r="O361">
        <v>44395</v>
      </c>
      <c r="P361">
        <v>898692</v>
      </c>
      <c r="Q361">
        <v>1952</v>
      </c>
      <c r="R361">
        <v>0</v>
      </c>
      <c r="S361">
        <v>0</v>
      </c>
      <c r="T361">
        <v>0</v>
      </c>
      <c r="U361">
        <v>350921</v>
      </c>
      <c r="V361">
        <v>5581177</v>
      </c>
      <c r="W361">
        <v>174213</v>
      </c>
      <c r="Y361" s="12">
        <f t="shared" si="114"/>
        <v>7.1911077296058709E-2</v>
      </c>
      <c r="Z361" s="12">
        <f t="shared" si="115"/>
        <v>5.8861837664419811E-2</v>
      </c>
      <c r="AA361" s="12">
        <f t="shared" si="116"/>
        <v>4.9399571822159316E-2</v>
      </c>
      <c r="AB361" s="12">
        <f t="shared" si="117"/>
        <v>6.2875805587244413E-2</v>
      </c>
    </row>
    <row r="362" spans="1:28" x14ac:dyDescent="0.25">
      <c r="A362">
        <v>2006</v>
      </c>
      <c r="B362">
        <v>17698</v>
      </c>
      <c r="C362" t="s">
        <v>47</v>
      </c>
      <c r="D362" t="s">
        <v>25</v>
      </c>
      <c r="E362" t="s">
        <v>26</v>
      </c>
      <c r="F362" t="s">
        <v>27</v>
      </c>
      <c r="G362" t="s">
        <v>32</v>
      </c>
      <c r="H362" t="s">
        <v>29</v>
      </c>
      <c r="I362">
        <v>151532</v>
      </c>
      <c r="J362">
        <v>2073566</v>
      </c>
      <c r="K362">
        <v>136759</v>
      </c>
      <c r="L362">
        <v>129624</v>
      </c>
      <c r="M362">
        <v>2172499</v>
      </c>
      <c r="N362">
        <v>27035</v>
      </c>
      <c r="O362">
        <v>143331</v>
      </c>
      <c r="P362">
        <v>3007820</v>
      </c>
      <c r="Q362">
        <v>4386</v>
      </c>
      <c r="R362">
        <v>0</v>
      </c>
      <c r="S362">
        <v>0</v>
      </c>
      <c r="T362">
        <v>0</v>
      </c>
      <c r="U362">
        <v>424487</v>
      </c>
      <c r="V362">
        <v>7253885</v>
      </c>
      <c r="W362">
        <v>168180</v>
      </c>
      <c r="Y362" s="12">
        <f t="shared" si="114"/>
        <v>7.3077972922009723E-2</v>
      </c>
      <c r="Z362" s="12">
        <f t="shared" si="115"/>
        <v>5.9665850248952934E-2</v>
      </c>
      <c r="AA362" s="12">
        <f t="shared" si="116"/>
        <v>4.7652785073574878E-2</v>
      </c>
      <c r="AB362" s="12">
        <f t="shared" si="117"/>
        <v>5.8518573150801258E-2</v>
      </c>
    </row>
    <row r="363" spans="1:28" x14ac:dyDescent="0.25">
      <c r="A363">
        <v>2006</v>
      </c>
      <c r="B363">
        <v>17718</v>
      </c>
      <c r="C363" t="s">
        <v>53</v>
      </c>
      <c r="D363" t="s">
        <v>25</v>
      </c>
      <c r="E363" t="s">
        <v>26</v>
      </c>
      <c r="F363" t="s">
        <v>27</v>
      </c>
      <c r="G363" t="s">
        <v>32</v>
      </c>
      <c r="H363" t="s">
        <v>29</v>
      </c>
      <c r="I363">
        <v>210105</v>
      </c>
      <c r="J363">
        <v>2490075</v>
      </c>
      <c r="K363">
        <v>218011</v>
      </c>
      <c r="L363">
        <v>307073</v>
      </c>
      <c r="M363">
        <v>3880986</v>
      </c>
      <c r="N363">
        <v>59464</v>
      </c>
      <c r="O363">
        <v>370254</v>
      </c>
      <c r="P363">
        <v>6857912</v>
      </c>
      <c r="Q363">
        <v>157</v>
      </c>
      <c r="R363">
        <v>0</v>
      </c>
      <c r="S363">
        <v>0</v>
      </c>
      <c r="T363">
        <v>0</v>
      </c>
      <c r="U363">
        <v>887432</v>
      </c>
      <c r="V363">
        <v>13228973</v>
      </c>
      <c r="W363">
        <v>277632</v>
      </c>
      <c r="Y363" s="12">
        <f t="shared" si="114"/>
        <v>8.4376976597090453E-2</v>
      </c>
      <c r="Z363" s="12">
        <f t="shared" si="115"/>
        <v>7.9122418890457222E-2</v>
      </c>
      <c r="AA363" s="12">
        <f t="shared" si="116"/>
        <v>5.3989319198029954E-2</v>
      </c>
      <c r="AB363" s="12">
        <f t="shared" si="117"/>
        <v>6.7082456060648096E-2</v>
      </c>
    </row>
    <row r="364" spans="1:28" x14ac:dyDescent="0.25">
      <c r="Y364" s="12"/>
      <c r="Z364" s="12"/>
      <c r="AA364" s="12"/>
      <c r="AB364" s="12"/>
    </row>
    <row r="365" spans="1:28" x14ac:dyDescent="0.25">
      <c r="X365">
        <f>COUNT(Y349:Y363)</f>
        <v>15</v>
      </c>
      <c r="Y365">
        <f>RANK(Y354,Y349:Y363,1)</f>
        <v>14</v>
      </c>
      <c r="Z365">
        <f>RANK(Z354,Z349:Z364,1)</f>
        <v>12</v>
      </c>
      <c r="AA365">
        <f>RANK(AA354,AA349:AA364,1)</f>
        <v>14</v>
      </c>
      <c r="AB365">
        <f>RANK(AB354,AB349:AB364,1)</f>
        <v>12</v>
      </c>
    </row>
    <row r="367" spans="1:28" x14ac:dyDescent="0.25">
      <c r="Y367" s="12">
        <f>AVERAGE(Y349:Y363)</f>
        <v>9.1942480429809029E-2</v>
      </c>
      <c r="Z367" s="12">
        <f>AVERAGE(Z349:Z364)</f>
        <v>8.15925760787473E-2</v>
      </c>
      <c r="AA367" s="12">
        <f>AVERAGE(AA349:AA364)</f>
        <v>6.1313183354936393E-2</v>
      </c>
      <c r="AB367" s="12">
        <f>AVERAGE(AB349:AB364)</f>
        <v>7.8496757851374235E-2</v>
      </c>
    </row>
    <row r="368" spans="1:28" x14ac:dyDescent="0.25">
      <c r="Y368">
        <f>STDEV(Y349:Y363)</f>
        <v>1.6203594808035932E-2</v>
      </c>
      <c r="Z368">
        <f>STDEV(Z349:Z364)</f>
        <v>1.8134387900373937E-2</v>
      </c>
      <c r="AA368">
        <f>STDEV(AA349:AA364)</f>
        <v>1.1969025874817536E-2</v>
      </c>
      <c r="AB368">
        <f>STDEV(AB349:AB364)</f>
        <v>1.5490896903559223E-2</v>
      </c>
    </row>
    <row r="369" spans="1:34" x14ac:dyDescent="0.25">
      <c r="Y369">
        <f>(Y354-Y367)/Y368</f>
        <v>1.3873705932707969</v>
      </c>
      <c r="Z369">
        <f>(Z354-Z367)/Z368</f>
        <v>1.1066323818801951</v>
      </c>
      <c r="AA369">
        <f>(AA354-AA367)/AA368</f>
        <v>1.4258866704018569</v>
      </c>
      <c r="AB369">
        <f>(AB354-AB367)/AB368</f>
        <v>1.1965533864145905</v>
      </c>
    </row>
    <row r="373" spans="1:34" x14ac:dyDescent="0.25">
      <c r="Y373">
        <v>2005</v>
      </c>
    </row>
    <row r="374" spans="1:34" x14ac:dyDescent="0.25">
      <c r="A374">
        <v>2005</v>
      </c>
      <c r="B374">
        <v>814</v>
      </c>
      <c r="C374" t="s">
        <v>58</v>
      </c>
      <c r="D374" t="s">
        <v>25</v>
      </c>
      <c r="E374" t="s">
        <v>26</v>
      </c>
      <c r="F374" t="s">
        <v>27</v>
      </c>
      <c r="G374" t="s">
        <v>28</v>
      </c>
      <c r="H374" t="s">
        <v>29</v>
      </c>
      <c r="I374">
        <v>620320</v>
      </c>
      <c r="J374">
        <v>7653243</v>
      </c>
      <c r="K374">
        <v>566686</v>
      </c>
      <c r="L374">
        <v>365355</v>
      </c>
      <c r="M374">
        <v>6017984</v>
      </c>
      <c r="N374">
        <v>83886</v>
      </c>
      <c r="O374">
        <v>361877</v>
      </c>
      <c r="P374">
        <v>7333641</v>
      </c>
      <c r="Q374">
        <v>22318</v>
      </c>
      <c r="R374">
        <v>0</v>
      </c>
      <c r="S374">
        <v>0</v>
      </c>
      <c r="T374">
        <v>0</v>
      </c>
      <c r="U374">
        <v>1347552</v>
      </c>
      <c r="V374">
        <v>21004868</v>
      </c>
      <c r="W374">
        <v>672890</v>
      </c>
      <c r="Y374" s="12">
        <f>I374/J374</f>
        <v>8.1053221490549818E-2</v>
      </c>
      <c r="Z374" s="12">
        <f>+L374/M374</f>
        <v>6.0710530303835969E-2</v>
      </c>
      <c r="AA374" s="12">
        <f>+O374/P374</f>
        <v>4.9344793397986073E-2</v>
      </c>
      <c r="AB374" s="12">
        <f>+U374/V374</f>
        <v>6.4154271286065684E-2</v>
      </c>
    </row>
    <row r="375" spans="1:34" x14ac:dyDescent="0.25">
      <c r="A375">
        <v>2005</v>
      </c>
      <c r="B375">
        <v>1015</v>
      </c>
      <c r="C375" t="s">
        <v>31</v>
      </c>
      <c r="D375" t="s">
        <v>25</v>
      </c>
      <c r="E375" t="s">
        <v>26</v>
      </c>
      <c r="F375" t="s">
        <v>27</v>
      </c>
      <c r="G375" t="s">
        <v>32</v>
      </c>
      <c r="H375" t="s">
        <v>33</v>
      </c>
      <c r="I375">
        <v>365096</v>
      </c>
      <c r="J375">
        <v>3952136</v>
      </c>
      <c r="K375">
        <v>332914</v>
      </c>
      <c r="L375">
        <v>433601</v>
      </c>
      <c r="M375">
        <v>5345009</v>
      </c>
      <c r="N375">
        <v>41509</v>
      </c>
      <c r="O375">
        <v>100196</v>
      </c>
      <c r="P375">
        <v>1700769</v>
      </c>
      <c r="Q375">
        <v>70</v>
      </c>
      <c r="R375">
        <v>0</v>
      </c>
      <c r="S375">
        <v>0</v>
      </c>
      <c r="T375">
        <v>0</v>
      </c>
      <c r="U375">
        <v>898893</v>
      </c>
      <c r="V375">
        <v>10997914</v>
      </c>
      <c r="W375">
        <v>374493</v>
      </c>
      <c r="Y375" s="12">
        <f t="shared" ref="Y375:Y389" si="118">I375/J375</f>
        <v>9.2379412044524781E-2</v>
      </c>
      <c r="Z375" s="12">
        <f t="shared" ref="Z375:Z389" si="119">+L375/M375</f>
        <v>8.1122594929213407E-2</v>
      </c>
      <c r="AA375" s="12">
        <f t="shared" ref="AA375:AA389" si="120">+O375/P375</f>
        <v>5.891217443403543E-2</v>
      </c>
      <c r="AB375" s="12">
        <f t="shared" ref="AB375:AB389" si="121">+U375/V375</f>
        <v>8.1733045011990454E-2</v>
      </c>
    </row>
    <row r="376" spans="1:34" ht="15.75" thickBot="1" x14ac:dyDescent="0.3">
      <c r="A376">
        <v>2005</v>
      </c>
      <c r="B376">
        <v>3265</v>
      </c>
      <c r="C376" t="s">
        <v>36</v>
      </c>
      <c r="D376" t="s">
        <v>25</v>
      </c>
      <c r="E376" t="s">
        <v>26</v>
      </c>
      <c r="F376" t="s">
        <v>27</v>
      </c>
      <c r="G376" t="s">
        <v>37</v>
      </c>
      <c r="H376" t="s">
        <v>29</v>
      </c>
      <c r="I376">
        <v>354784</v>
      </c>
      <c r="J376">
        <v>3515981</v>
      </c>
      <c r="K376">
        <v>224276</v>
      </c>
      <c r="L376">
        <v>233070</v>
      </c>
      <c r="M376">
        <v>2447371</v>
      </c>
      <c r="N376">
        <v>38836</v>
      </c>
      <c r="O376">
        <v>207436</v>
      </c>
      <c r="P376">
        <v>2861249</v>
      </c>
      <c r="Q376">
        <v>685</v>
      </c>
      <c r="R376">
        <v>0</v>
      </c>
      <c r="S376">
        <v>0</v>
      </c>
      <c r="T376">
        <v>0</v>
      </c>
      <c r="U376">
        <v>795290</v>
      </c>
      <c r="V376">
        <v>8824601</v>
      </c>
      <c r="W376">
        <v>263797</v>
      </c>
      <c r="Y376" s="12">
        <f t="shared" si="118"/>
        <v>0.10090611979985102</v>
      </c>
      <c r="Z376" s="12">
        <f t="shared" si="119"/>
        <v>9.5232802872960418E-2</v>
      </c>
      <c r="AA376" s="12">
        <f t="shared" si="120"/>
        <v>7.2498408911632645E-2</v>
      </c>
      <c r="AB376" s="12">
        <f t="shared" si="121"/>
        <v>9.0121921659687507E-2</v>
      </c>
    </row>
    <row r="377" spans="1:34" x14ac:dyDescent="0.25">
      <c r="A377">
        <v>2005</v>
      </c>
      <c r="B377">
        <v>5701</v>
      </c>
      <c r="C377" t="s">
        <v>73</v>
      </c>
      <c r="D377" t="s">
        <v>25</v>
      </c>
      <c r="E377" t="s">
        <v>26</v>
      </c>
      <c r="F377" t="s">
        <v>27</v>
      </c>
      <c r="G377" t="s">
        <v>32</v>
      </c>
      <c r="H377" t="s">
        <v>29</v>
      </c>
      <c r="I377">
        <v>194260</v>
      </c>
      <c r="J377">
        <v>1548897</v>
      </c>
      <c r="K377">
        <v>229827</v>
      </c>
      <c r="L377">
        <v>283605</v>
      </c>
      <c r="M377">
        <v>2541672</v>
      </c>
      <c r="N377">
        <v>26506</v>
      </c>
      <c r="O377">
        <v>79009</v>
      </c>
      <c r="P377">
        <v>1058705</v>
      </c>
      <c r="Q377">
        <v>51</v>
      </c>
      <c r="R377">
        <v>0</v>
      </c>
      <c r="S377">
        <v>0</v>
      </c>
      <c r="T377">
        <v>0</v>
      </c>
      <c r="U377">
        <v>556874</v>
      </c>
      <c r="V377">
        <v>5149274</v>
      </c>
      <c r="W377">
        <v>256384</v>
      </c>
      <c r="Y377" s="12">
        <f t="shared" si="118"/>
        <v>0.12541828152549847</v>
      </c>
      <c r="Z377" s="12">
        <f t="shared" si="119"/>
        <v>0.11158206094256065</v>
      </c>
      <c r="AA377" s="12">
        <f t="shared" si="120"/>
        <v>7.4627965297226331E-2</v>
      </c>
      <c r="AB377" s="12">
        <f t="shared" si="121"/>
        <v>0.10814611923933354</v>
      </c>
      <c r="AE377">
        <f t="shared" ref="AE377:AE379" si="122">+AE378-AB$395/2</f>
        <v>4.6963797864693867E-2</v>
      </c>
      <c r="AG377" s="21" t="s">
        <v>75</v>
      </c>
      <c r="AH377" s="21" t="s">
        <v>77</v>
      </c>
    </row>
    <row r="378" spans="1:34" x14ac:dyDescent="0.25">
      <c r="A378">
        <v>2005</v>
      </c>
      <c r="B378">
        <v>7806</v>
      </c>
      <c r="C378" t="s">
        <v>74</v>
      </c>
      <c r="D378" t="s">
        <v>25</v>
      </c>
      <c r="E378" t="s">
        <v>26</v>
      </c>
      <c r="F378" t="s">
        <v>27</v>
      </c>
      <c r="G378" t="s">
        <v>37</v>
      </c>
      <c r="H378" t="s">
        <v>29</v>
      </c>
      <c r="I378">
        <v>457498</v>
      </c>
      <c r="J378">
        <v>4817245</v>
      </c>
      <c r="K378">
        <v>303713</v>
      </c>
      <c r="L378">
        <v>426483</v>
      </c>
      <c r="M378">
        <v>4805015</v>
      </c>
      <c r="N378">
        <v>46918</v>
      </c>
      <c r="O378">
        <v>625709</v>
      </c>
      <c r="P378">
        <v>9316596</v>
      </c>
      <c r="Q378">
        <v>4054</v>
      </c>
      <c r="R378">
        <v>0</v>
      </c>
      <c r="S378">
        <v>0</v>
      </c>
      <c r="T378">
        <v>0</v>
      </c>
      <c r="U378">
        <v>1509690</v>
      </c>
      <c r="V378">
        <v>18938856</v>
      </c>
      <c r="W378">
        <v>354685</v>
      </c>
      <c r="Y378" s="12">
        <f t="shared" si="118"/>
        <v>9.4970880658965862E-2</v>
      </c>
      <c r="Z378" s="12">
        <f t="shared" si="119"/>
        <v>8.8757891494615521E-2</v>
      </c>
      <c r="AA378" s="12">
        <f t="shared" si="120"/>
        <v>6.7160688302895177E-2</v>
      </c>
      <c r="AB378" s="12">
        <f t="shared" si="121"/>
        <v>7.9713896129734549E-2</v>
      </c>
      <c r="AE378">
        <f t="shared" si="122"/>
        <v>5.4034732744741909E-2</v>
      </c>
      <c r="AG378" s="18">
        <v>4.6963797864693867E-2</v>
      </c>
      <c r="AH378" s="19">
        <v>0</v>
      </c>
    </row>
    <row r="379" spans="1:34" x14ac:dyDescent="0.25">
      <c r="A379">
        <v>2005</v>
      </c>
      <c r="B379">
        <v>7806</v>
      </c>
      <c r="C379" t="s">
        <v>74</v>
      </c>
      <c r="D379" t="s">
        <v>25</v>
      </c>
      <c r="E379" t="s">
        <v>26</v>
      </c>
      <c r="F379" t="s">
        <v>27</v>
      </c>
      <c r="G379" t="s">
        <v>32</v>
      </c>
      <c r="H379" t="s">
        <v>29</v>
      </c>
      <c r="I379">
        <v>502135</v>
      </c>
      <c r="J379">
        <v>5206653</v>
      </c>
      <c r="K379">
        <v>330278</v>
      </c>
      <c r="L379">
        <v>348980</v>
      </c>
      <c r="M379">
        <v>4122070</v>
      </c>
      <c r="N379">
        <v>42097</v>
      </c>
      <c r="O379">
        <v>388285</v>
      </c>
      <c r="P379">
        <v>5650138</v>
      </c>
      <c r="Q379">
        <v>4768</v>
      </c>
      <c r="R379">
        <v>0</v>
      </c>
      <c r="S379">
        <v>0</v>
      </c>
      <c r="T379">
        <v>0</v>
      </c>
      <c r="U379">
        <v>1239400</v>
      </c>
      <c r="V379">
        <v>14978861</v>
      </c>
      <c r="W379">
        <v>377143</v>
      </c>
      <c r="Y379" s="12">
        <f t="shared" si="118"/>
        <v>9.6441034192215225E-2</v>
      </c>
      <c r="Z379" s="12">
        <f t="shared" si="119"/>
        <v>8.4661347332772127E-2</v>
      </c>
      <c r="AA379" s="12">
        <f t="shared" si="120"/>
        <v>6.8721330346267651E-2</v>
      </c>
      <c r="AB379" s="12">
        <f t="shared" si="121"/>
        <v>8.2743274004612233E-2</v>
      </c>
      <c r="AE379">
        <f t="shared" si="122"/>
        <v>6.1105667624789951E-2</v>
      </c>
      <c r="AG379" s="18">
        <v>5.4034732744741909E-2</v>
      </c>
      <c r="AH379" s="19">
        <v>0</v>
      </c>
    </row>
    <row r="380" spans="1:34" x14ac:dyDescent="0.25">
      <c r="A380">
        <v>2005</v>
      </c>
      <c r="B380">
        <v>11241</v>
      </c>
      <c r="C380" t="s">
        <v>67</v>
      </c>
      <c r="D380" t="s">
        <v>25</v>
      </c>
      <c r="E380" t="s">
        <v>26</v>
      </c>
      <c r="F380" t="s">
        <v>27</v>
      </c>
      <c r="G380" t="s">
        <v>37</v>
      </c>
      <c r="H380" t="s">
        <v>29</v>
      </c>
      <c r="I380">
        <v>827926</v>
      </c>
      <c r="J380">
        <v>8558912</v>
      </c>
      <c r="K380">
        <v>566102</v>
      </c>
      <c r="L380">
        <v>579496</v>
      </c>
      <c r="M380">
        <v>5982194</v>
      </c>
      <c r="N380">
        <v>77122</v>
      </c>
      <c r="O380">
        <v>834320</v>
      </c>
      <c r="P380">
        <v>12347669</v>
      </c>
      <c r="Q380">
        <v>7520</v>
      </c>
      <c r="R380">
        <v>0</v>
      </c>
      <c r="S380">
        <v>0</v>
      </c>
      <c r="T380">
        <v>0</v>
      </c>
      <c r="U380">
        <v>2241742</v>
      </c>
      <c r="V380">
        <v>26888775</v>
      </c>
      <c r="W380">
        <v>650744</v>
      </c>
      <c r="Y380" s="12">
        <f t="shared" si="118"/>
        <v>9.6732622090284368E-2</v>
      </c>
      <c r="Z380" s="12">
        <f t="shared" si="119"/>
        <v>9.687014496688004E-2</v>
      </c>
      <c r="AA380" s="12">
        <f t="shared" si="120"/>
        <v>6.7569028615846446E-2</v>
      </c>
      <c r="AB380" s="12">
        <f t="shared" si="121"/>
        <v>8.3370923368580388E-2</v>
      </c>
      <c r="AE380">
        <f>+AE381-AB$395/2</f>
        <v>6.8176602504837994E-2</v>
      </c>
      <c r="AG380" s="18">
        <v>6.1105667624789951E-2</v>
      </c>
      <c r="AH380" s="19">
        <v>3</v>
      </c>
    </row>
    <row r="381" spans="1:34" x14ac:dyDescent="0.25">
      <c r="A381">
        <v>2005</v>
      </c>
      <c r="B381">
        <v>12685</v>
      </c>
      <c r="C381" t="s">
        <v>59</v>
      </c>
      <c r="D381" t="s">
        <v>25</v>
      </c>
      <c r="E381" t="s">
        <v>26</v>
      </c>
      <c r="F381" t="s">
        <v>27</v>
      </c>
      <c r="G381" t="s">
        <v>40</v>
      </c>
      <c r="H381" t="s">
        <v>29</v>
      </c>
      <c r="I381">
        <v>503232</v>
      </c>
      <c r="J381">
        <v>5333039</v>
      </c>
      <c r="K381">
        <v>354230</v>
      </c>
      <c r="L381">
        <v>461112</v>
      </c>
      <c r="M381">
        <v>5041374</v>
      </c>
      <c r="N381">
        <v>64703</v>
      </c>
      <c r="O381">
        <v>209270</v>
      </c>
      <c r="P381">
        <v>2966479</v>
      </c>
      <c r="Q381">
        <v>3345</v>
      </c>
      <c r="R381">
        <v>0</v>
      </c>
      <c r="S381">
        <v>0</v>
      </c>
      <c r="T381">
        <v>0</v>
      </c>
      <c r="U381">
        <v>1173614</v>
      </c>
      <c r="V381">
        <v>13340892</v>
      </c>
      <c r="W381">
        <v>422278</v>
      </c>
      <c r="Y381" s="12">
        <f t="shared" si="118"/>
        <v>9.4361207559142166E-2</v>
      </c>
      <c r="Z381" s="12">
        <f t="shared" si="119"/>
        <v>9.1465540941814666E-2</v>
      </c>
      <c r="AA381" s="12">
        <f t="shared" si="120"/>
        <v>7.0544911998365739E-2</v>
      </c>
      <c r="AB381" s="12">
        <f t="shared" si="121"/>
        <v>8.7971179138546352E-2</v>
      </c>
      <c r="AE381" s="12">
        <f>AB394</f>
        <v>7.5247537384886029E-2</v>
      </c>
      <c r="AG381" s="18">
        <v>6.8176602504837994E-2</v>
      </c>
      <c r="AH381" s="19">
        <v>4</v>
      </c>
    </row>
    <row r="382" spans="1:34" x14ac:dyDescent="0.25">
      <c r="A382">
        <v>2005</v>
      </c>
      <c r="B382">
        <v>13478</v>
      </c>
      <c r="C382" t="s">
        <v>61</v>
      </c>
      <c r="D382" t="s">
        <v>25</v>
      </c>
      <c r="E382" t="s">
        <v>26</v>
      </c>
      <c r="F382" t="s">
        <v>27</v>
      </c>
      <c r="G382" t="s">
        <v>37</v>
      </c>
      <c r="H382" t="s">
        <v>29</v>
      </c>
      <c r="I382">
        <v>150409</v>
      </c>
      <c r="J382">
        <v>1615771</v>
      </c>
      <c r="K382">
        <v>164824</v>
      </c>
      <c r="L382">
        <v>203980</v>
      </c>
      <c r="M382">
        <v>2588172</v>
      </c>
      <c r="N382">
        <v>17448</v>
      </c>
      <c r="O382">
        <v>31596</v>
      </c>
      <c r="P382">
        <v>498316</v>
      </c>
      <c r="Q382">
        <v>1318</v>
      </c>
      <c r="R382">
        <v>899</v>
      </c>
      <c r="S382">
        <v>11775</v>
      </c>
      <c r="T382">
        <v>19</v>
      </c>
      <c r="U382">
        <v>386884</v>
      </c>
      <c r="V382">
        <v>4714034</v>
      </c>
      <c r="W382">
        <v>183609</v>
      </c>
      <c r="Y382" s="12">
        <f t="shared" si="118"/>
        <v>9.3088067554127407E-2</v>
      </c>
      <c r="Z382" s="12">
        <f t="shared" si="119"/>
        <v>7.8812381866429276E-2</v>
      </c>
      <c r="AA382" s="12">
        <f t="shared" si="120"/>
        <v>6.3405549892036381E-2</v>
      </c>
      <c r="AB382" s="12">
        <f t="shared" si="121"/>
        <v>8.2070685107489674E-2</v>
      </c>
      <c r="AE382" s="12">
        <f>+AE381+$AB$395</f>
        <v>8.9389407144982114E-2</v>
      </c>
      <c r="AG382" s="18">
        <v>7.5247537384886029E-2</v>
      </c>
      <c r="AH382" s="19">
        <v>1</v>
      </c>
    </row>
    <row r="383" spans="1:34" x14ac:dyDescent="0.25">
      <c r="A383">
        <v>2005</v>
      </c>
      <c r="B383">
        <v>14063</v>
      </c>
      <c r="C383" t="s">
        <v>42</v>
      </c>
      <c r="D383" t="s">
        <v>25</v>
      </c>
      <c r="E383" t="s">
        <v>26</v>
      </c>
      <c r="F383" t="s">
        <v>27</v>
      </c>
      <c r="G383" t="s">
        <v>43</v>
      </c>
      <c r="H383" t="s">
        <v>29</v>
      </c>
      <c r="I383">
        <v>610993</v>
      </c>
      <c r="J383">
        <v>7849104</v>
      </c>
      <c r="K383">
        <v>583411</v>
      </c>
      <c r="L383">
        <v>543527</v>
      </c>
      <c r="M383">
        <v>7957176</v>
      </c>
      <c r="N383">
        <v>85742</v>
      </c>
      <c r="O383">
        <v>301370</v>
      </c>
      <c r="P383">
        <v>5988645</v>
      </c>
      <c r="Q383">
        <v>8973</v>
      </c>
      <c r="R383">
        <v>0</v>
      </c>
      <c r="S383">
        <v>0</v>
      </c>
      <c r="T383">
        <v>0</v>
      </c>
      <c r="U383">
        <v>1455890</v>
      </c>
      <c r="V383">
        <v>21794925</v>
      </c>
      <c r="W383">
        <v>678126</v>
      </c>
      <c r="Y383" s="12">
        <f t="shared" si="118"/>
        <v>7.7842388124810175E-2</v>
      </c>
      <c r="Z383" s="12">
        <f t="shared" si="119"/>
        <v>6.830651980049203E-2</v>
      </c>
      <c r="AA383" s="12">
        <f t="shared" si="120"/>
        <v>5.03235706908658E-2</v>
      </c>
      <c r="AB383" s="12">
        <f t="shared" si="121"/>
        <v>6.6799495754172128E-2</v>
      </c>
      <c r="AE383" s="12">
        <f t="shared" ref="AE383:AE385" si="123">+AE382+$AB$395</f>
        <v>0.1035312769050782</v>
      </c>
      <c r="AG383" s="18">
        <v>8.9389407144982114E-2</v>
      </c>
      <c r="AH383" s="19">
        <v>6</v>
      </c>
    </row>
    <row r="384" spans="1:34" x14ac:dyDescent="0.25">
      <c r="A384">
        <v>2005</v>
      </c>
      <c r="B384">
        <v>15474</v>
      </c>
      <c r="C384" t="s">
        <v>45</v>
      </c>
      <c r="D384" t="s">
        <v>25</v>
      </c>
      <c r="E384" t="s">
        <v>26</v>
      </c>
      <c r="F384" t="s">
        <v>27</v>
      </c>
      <c r="G384" t="s">
        <v>43</v>
      </c>
      <c r="H384" t="s">
        <v>29</v>
      </c>
      <c r="I384">
        <v>453572</v>
      </c>
      <c r="J384">
        <v>6009425</v>
      </c>
      <c r="K384">
        <v>440504</v>
      </c>
      <c r="L384">
        <v>397654</v>
      </c>
      <c r="M384">
        <v>6030579</v>
      </c>
      <c r="N384">
        <v>64537</v>
      </c>
      <c r="O384">
        <v>301778</v>
      </c>
      <c r="P384">
        <v>5742557</v>
      </c>
      <c r="Q384">
        <v>6883</v>
      </c>
      <c r="R384">
        <v>0</v>
      </c>
      <c r="S384">
        <v>0</v>
      </c>
      <c r="T384">
        <v>0</v>
      </c>
      <c r="U384">
        <v>1153004</v>
      </c>
      <c r="V384">
        <v>17782561</v>
      </c>
      <c r="W384">
        <v>511924</v>
      </c>
      <c r="Y384" s="12">
        <f t="shared" si="118"/>
        <v>7.5476771904133919E-2</v>
      </c>
      <c r="Z384" s="12">
        <f t="shared" si="119"/>
        <v>6.5939605467402046E-2</v>
      </c>
      <c r="AA384" s="12">
        <f t="shared" si="120"/>
        <v>5.2551154477003884E-2</v>
      </c>
      <c r="AB384" s="12">
        <f t="shared" si="121"/>
        <v>6.4839029653827707E-2</v>
      </c>
      <c r="AE384" s="12">
        <f t="shared" si="123"/>
        <v>0.11767314666517428</v>
      </c>
      <c r="AG384" s="18">
        <v>0.1035312769050782</v>
      </c>
      <c r="AH384" s="19">
        <v>1</v>
      </c>
    </row>
    <row r="385" spans="1:34" x14ac:dyDescent="0.25">
      <c r="A385">
        <v>2005</v>
      </c>
      <c r="B385">
        <v>16604</v>
      </c>
      <c r="C385" t="s">
        <v>71</v>
      </c>
      <c r="D385" t="s">
        <v>25</v>
      </c>
      <c r="E385" t="s">
        <v>26</v>
      </c>
      <c r="F385" t="s">
        <v>27</v>
      </c>
      <c r="G385" t="s">
        <v>32</v>
      </c>
      <c r="H385" t="s">
        <v>33</v>
      </c>
      <c r="I385">
        <v>660032</v>
      </c>
      <c r="J385">
        <v>8059775</v>
      </c>
      <c r="K385">
        <v>557905</v>
      </c>
      <c r="L385">
        <v>571708</v>
      </c>
      <c r="M385">
        <v>8261863</v>
      </c>
      <c r="N385">
        <v>70668</v>
      </c>
      <c r="O385">
        <v>104848</v>
      </c>
      <c r="P385">
        <v>1872670</v>
      </c>
      <c r="Q385">
        <v>117</v>
      </c>
      <c r="R385">
        <v>0</v>
      </c>
      <c r="S385">
        <v>0</v>
      </c>
      <c r="T385">
        <v>0</v>
      </c>
      <c r="U385">
        <v>1336588</v>
      </c>
      <c r="V385">
        <v>18194308</v>
      </c>
      <c r="W385">
        <v>628690</v>
      </c>
      <c r="Y385" s="12">
        <f t="shared" si="118"/>
        <v>8.1892112372864007E-2</v>
      </c>
      <c r="Z385" s="12">
        <f t="shared" si="119"/>
        <v>6.9198436236475966E-2</v>
      </c>
      <c r="AA385" s="12">
        <f t="shared" si="120"/>
        <v>5.5988508386421526E-2</v>
      </c>
      <c r="AB385" s="12">
        <f t="shared" si="121"/>
        <v>7.3461876098832674E-2</v>
      </c>
      <c r="AE385" s="12">
        <f t="shared" si="123"/>
        <v>0.13181501642527035</v>
      </c>
      <c r="AG385" s="18">
        <v>0.11767314666517428</v>
      </c>
      <c r="AH385" s="19">
        <v>1</v>
      </c>
    </row>
    <row r="386" spans="1:34" x14ac:dyDescent="0.25">
      <c r="A386">
        <v>2005</v>
      </c>
      <c r="B386">
        <v>17698</v>
      </c>
      <c r="C386" t="s">
        <v>47</v>
      </c>
      <c r="D386" t="s">
        <v>25</v>
      </c>
      <c r="E386" t="s">
        <v>26</v>
      </c>
      <c r="F386" t="s">
        <v>27</v>
      </c>
      <c r="G386" t="s">
        <v>28</v>
      </c>
      <c r="H386" t="s">
        <v>29</v>
      </c>
      <c r="I386">
        <v>80010</v>
      </c>
      <c r="J386">
        <v>1126814</v>
      </c>
      <c r="K386">
        <v>92552</v>
      </c>
      <c r="L386">
        <v>77349</v>
      </c>
      <c r="M386">
        <v>1350839</v>
      </c>
      <c r="N386">
        <v>16371</v>
      </c>
      <c r="O386">
        <v>81433</v>
      </c>
      <c r="P386">
        <v>1740775</v>
      </c>
      <c r="Q386">
        <v>837</v>
      </c>
      <c r="R386">
        <v>0</v>
      </c>
      <c r="S386">
        <v>0</v>
      </c>
      <c r="T386">
        <v>0</v>
      </c>
      <c r="U386">
        <v>238792</v>
      </c>
      <c r="V386">
        <v>4218428</v>
      </c>
      <c r="W386">
        <v>109760</v>
      </c>
      <c r="Y386" s="12">
        <f t="shared" si="118"/>
        <v>7.1005507563803791E-2</v>
      </c>
      <c r="Z386" s="12">
        <f t="shared" si="119"/>
        <v>5.7259969544853233E-2</v>
      </c>
      <c r="AA386" s="12">
        <f t="shared" si="120"/>
        <v>4.6779738909393805E-2</v>
      </c>
      <c r="AB386" s="12">
        <f t="shared" si="121"/>
        <v>5.6606868719816954E-2</v>
      </c>
      <c r="AG386" s="18">
        <v>0.13181501642527035</v>
      </c>
      <c r="AH386" s="19">
        <v>0</v>
      </c>
    </row>
    <row r="387" spans="1:34" ht="15.75" thickBot="1" x14ac:dyDescent="0.3">
      <c r="A387">
        <v>2005</v>
      </c>
      <c r="B387">
        <v>17698</v>
      </c>
      <c r="C387" t="s">
        <v>47</v>
      </c>
      <c r="D387" t="s">
        <v>25</v>
      </c>
      <c r="E387" t="s">
        <v>26</v>
      </c>
      <c r="F387" t="s">
        <v>27</v>
      </c>
      <c r="G387" t="s">
        <v>37</v>
      </c>
      <c r="H387" t="s">
        <v>29</v>
      </c>
      <c r="I387">
        <v>174974</v>
      </c>
      <c r="J387">
        <v>2384091</v>
      </c>
      <c r="K387">
        <v>151356</v>
      </c>
      <c r="L387">
        <v>138422</v>
      </c>
      <c r="M387">
        <v>2315336</v>
      </c>
      <c r="N387">
        <v>18281</v>
      </c>
      <c r="O387">
        <v>46873</v>
      </c>
      <c r="P387">
        <v>930754</v>
      </c>
      <c r="Q387">
        <v>1927</v>
      </c>
      <c r="R387">
        <v>0</v>
      </c>
      <c r="S387">
        <v>0</v>
      </c>
      <c r="T387">
        <v>0</v>
      </c>
      <c r="U387">
        <v>360269</v>
      </c>
      <c r="V387">
        <v>5630181</v>
      </c>
      <c r="W387">
        <v>171564</v>
      </c>
      <c r="Y387" s="12">
        <f t="shared" si="118"/>
        <v>7.3392332759110279E-2</v>
      </c>
      <c r="Z387" s="12">
        <f t="shared" si="119"/>
        <v>5.9784843322956152E-2</v>
      </c>
      <c r="AA387" s="12">
        <f t="shared" si="120"/>
        <v>5.0360245564348906E-2</v>
      </c>
      <c r="AB387" s="12">
        <f t="shared" si="121"/>
        <v>6.3988884193953974E-2</v>
      </c>
      <c r="AG387" s="20" t="s">
        <v>76</v>
      </c>
      <c r="AH387" s="20">
        <v>0</v>
      </c>
    </row>
    <row r="388" spans="1:34" x14ac:dyDescent="0.25">
      <c r="A388">
        <v>2005</v>
      </c>
      <c r="B388">
        <v>17698</v>
      </c>
      <c r="C388" t="s">
        <v>47</v>
      </c>
      <c r="D388" t="s">
        <v>25</v>
      </c>
      <c r="E388" t="s">
        <v>26</v>
      </c>
      <c r="F388" t="s">
        <v>27</v>
      </c>
      <c r="G388" t="s">
        <v>32</v>
      </c>
      <c r="H388" t="s">
        <v>29</v>
      </c>
      <c r="I388">
        <v>153285</v>
      </c>
      <c r="J388">
        <v>2132746</v>
      </c>
      <c r="K388">
        <v>135569</v>
      </c>
      <c r="L388">
        <v>128894</v>
      </c>
      <c r="M388">
        <v>2204240</v>
      </c>
      <c r="N388">
        <v>26948</v>
      </c>
      <c r="O388">
        <v>135466</v>
      </c>
      <c r="P388">
        <v>2883860</v>
      </c>
      <c r="Q388">
        <v>4389</v>
      </c>
      <c r="R388">
        <v>0</v>
      </c>
      <c r="S388">
        <v>0</v>
      </c>
      <c r="T388">
        <v>0</v>
      </c>
      <c r="U388">
        <v>417645</v>
      </c>
      <c r="V388">
        <v>7220846</v>
      </c>
      <c r="W388">
        <v>166906</v>
      </c>
      <c r="Y388" s="12">
        <f t="shared" si="118"/>
        <v>7.1872131046078619E-2</v>
      </c>
      <c r="Z388" s="12">
        <f t="shared" si="119"/>
        <v>5.8475483613399631E-2</v>
      </c>
      <c r="AA388" s="12">
        <f t="shared" si="120"/>
        <v>4.6973847551545496E-2</v>
      </c>
      <c r="AB388" s="12">
        <f t="shared" si="121"/>
        <v>5.7838790634781576E-2</v>
      </c>
    </row>
    <row r="389" spans="1:34" x14ac:dyDescent="0.25">
      <c r="A389">
        <v>2005</v>
      </c>
      <c r="B389">
        <v>17718</v>
      </c>
      <c r="C389" t="s">
        <v>53</v>
      </c>
      <c r="D389" t="s">
        <v>25</v>
      </c>
      <c r="E389" t="s">
        <v>26</v>
      </c>
      <c r="F389" t="s">
        <v>27</v>
      </c>
      <c r="G389" t="s">
        <v>32</v>
      </c>
      <c r="H389" t="s">
        <v>29</v>
      </c>
      <c r="I389">
        <v>190980</v>
      </c>
      <c r="J389">
        <v>2445590</v>
      </c>
      <c r="K389">
        <v>217583</v>
      </c>
      <c r="L389">
        <v>267114</v>
      </c>
      <c r="M389">
        <v>3687780</v>
      </c>
      <c r="N389">
        <v>59459</v>
      </c>
      <c r="O389">
        <v>312600</v>
      </c>
      <c r="P389">
        <v>6626393</v>
      </c>
      <c r="Q389">
        <v>161</v>
      </c>
      <c r="R389">
        <v>0</v>
      </c>
      <c r="S389">
        <v>0</v>
      </c>
      <c r="T389">
        <v>0</v>
      </c>
      <c r="U389">
        <v>770694</v>
      </c>
      <c r="V389">
        <v>12759763</v>
      </c>
      <c r="W389">
        <v>277203</v>
      </c>
      <c r="Y389" s="12">
        <f t="shared" si="118"/>
        <v>7.8091585261634205E-2</v>
      </c>
      <c r="Z389" s="12">
        <f t="shared" si="119"/>
        <v>7.2432194979093117E-2</v>
      </c>
      <c r="AA389" s="12">
        <f t="shared" si="120"/>
        <v>4.7174986451905279E-2</v>
      </c>
      <c r="AB389" s="12">
        <f t="shared" si="121"/>
        <v>6.0400338156751034E-2</v>
      </c>
    </row>
    <row r="392" spans="1:34" x14ac:dyDescent="0.25">
      <c r="X392">
        <f>COUNT(Y374:Y389)</f>
        <v>16</v>
      </c>
      <c r="Y392">
        <f>RANK(Y379,Y374:Y389,1)</f>
        <v>13</v>
      </c>
      <c r="Z392">
        <f>RANK(Z379,Z374:Z389,1)</f>
        <v>11</v>
      </c>
      <c r="AA392">
        <f>RANK(AA379,AA374:AA389,1)</f>
        <v>13</v>
      </c>
      <c r="AB392">
        <f>RANK(AB379,AB374:AB389,1)</f>
        <v>12</v>
      </c>
    </row>
    <row r="394" spans="1:34" x14ac:dyDescent="0.25">
      <c r="Y394" s="12">
        <f>AVERAGE(Y374:Y389)</f>
        <v>8.7807729746724628E-2</v>
      </c>
      <c r="Z394" s="12">
        <f>AVERAGE(Z374:Z389)</f>
        <v>7.7538271788484645E-2</v>
      </c>
      <c r="AA394" s="12">
        <f>AVERAGE(AA374:AA389)</f>
        <v>5.8933556451736042E-2</v>
      </c>
      <c r="AB394" s="12">
        <f>AVERAGE(AB374:AB389)</f>
        <v>7.5247537384886029E-2</v>
      </c>
    </row>
    <row r="395" spans="1:34" x14ac:dyDescent="0.25">
      <c r="Y395">
        <f>STDEV(Y374:Y389)</f>
        <v>1.4268365243324961E-2</v>
      </c>
      <c r="Z395">
        <f>STDEV(Z374:Z389)</f>
        <v>1.6164138662710131E-2</v>
      </c>
      <c r="AA395">
        <f>STDEV(AA374:AA389)</f>
        <v>1.013640366153307E-2</v>
      </c>
      <c r="AB395">
        <f>STDEV(AB374:AB389)</f>
        <v>1.4141869760096079E-2</v>
      </c>
    </row>
    <row r="396" spans="1:34" x14ac:dyDescent="0.25">
      <c r="Y396">
        <f>(Y379-Y394)/Y395</f>
        <v>0.6050661234320055</v>
      </c>
      <c r="Z396">
        <f>(Z379-Z394)/Z395</f>
        <v>0.44067151939992111</v>
      </c>
      <c r="AA396">
        <f>(AA379-AA394)/AA395</f>
        <v>0.96560616776495523</v>
      </c>
      <c r="AB396">
        <f>(AB379-AB394)/AB395</f>
        <v>0.5300385837859164</v>
      </c>
    </row>
  </sheetData>
  <sortState ref="AG378:AG386">
    <sortCondition ref="AG378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Griffey</dc:creator>
  <cp:lastModifiedBy>Charles Griffey</cp:lastModifiedBy>
  <dcterms:created xsi:type="dcterms:W3CDTF">2022-10-05T18:59:15Z</dcterms:created>
  <dcterms:modified xsi:type="dcterms:W3CDTF">2022-10-26T19:41:07Z</dcterms:modified>
</cp:coreProperties>
</file>